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苏中分公司-连申线与泰如运河衔接段航道应急疏浚项目\"/>
    </mc:Choice>
  </mc:AlternateContent>
  <xr:revisionPtr revIDLastSave="0" documentId="13_ncr:1_{D10BE8AF-BA36-4658-8E47-A34439CE05D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封面" sheetId="1" r:id="rId1"/>
    <sheet name="说明" sheetId="2" r:id="rId2"/>
    <sheet name="汇总表" sheetId="3" r:id="rId3"/>
    <sheet name="一般项目清单" sheetId="4" r:id="rId4"/>
    <sheet name="分部分项清单" sheetId="5" r:id="rId5"/>
  </sheets>
  <definedNames>
    <definedName name="_xlnm.Print_Titles" localSheetId="4">分部分项清单!$1:$5</definedName>
    <definedName name="_xlnm.Print_Titles" localSheetId="3">一般项目清单!$1:$3</definedName>
  </definedNames>
  <calcPr calcId="191029"/>
</workbook>
</file>

<file path=xl/calcChain.xml><?xml version="1.0" encoding="utf-8"?>
<calcChain xmlns="http://schemas.openxmlformats.org/spreadsheetml/2006/main">
  <c r="F4" i="4" l="1"/>
  <c r="G4" i="4" s="1"/>
  <c r="B2" i="2"/>
  <c r="H7" i="5"/>
  <c r="H8" i="5" s="1"/>
  <c r="C5" i="3" s="1"/>
  <c r="D5" i="4" l="1"/>
  <c r="C4" i="3" s="1"/>
  <c r="C7" i="3" s="1"/>
</calcChain>
</file>

<file path=xl/sharedStrings.xml><?xml version="1.0" encoding="utf-8"?>
<sst xmlns="http://schemas.openxmlformats.org/spreadsheetml/2006/main" count="98" uniqueCount="73">
  <si>
    <t/>
  </si>
  <si>
    <t>工程量清单</t>
  </si>
  <si>
    <t>法定代表人_x000D_
或授权代理人(签字)</t>
  </si>
  <si>
    <t>总  说  明</t>
  </si>
  <si>
    <t>工程名称:</t>
  </si>
  <si>
    <t>一、工程概况</t>
  </si>
  <si>
    <t xml:space="preserve">    详见设计图纸。</t>
  </si>
  <si>
    <t>二、工程内容范围</t>
  </si>
  <si>
    <t>三、清单编制依据</t>
  </si>
  <si>
    <t xml:space="preserve">  3.水运工程工程量清单计价规范(JTS/T 271-2020)及其修改附录，建设工程工程量清单计价规范（GB50500-2013）及其附录。</t>
  </si>
  <si>
    <t>四、工程质量、材料、施工等特殊要求</t>
  </si>
  <si>
    <t xml:space="preserve">  1.有关要求详见设计说明。</t>
  </si>
  <si>
    <t xml:space="preserve">  2.水运工程质量验收执行《水运工程质量检验标准》（JTS 257-2008），其他专业工程执行最新质量检验标准。</t>
  </si>
  <si>
    <t xml:space="preserve">  3.应满足的其他有关现行标准及规范。</t>
  </si>
  <si>
    <t>五、发包人自行采购材料的名称、规格、数量等</t>
  </si>
  <si>
    <t xml:space="preserve">  无</t>
  </si>
  <si>
    <t>六、其他需说明的问题</t>
  </si>
  <si>
    <t xml:space="preserve">  1.货币单位为人民币元。</t>
  </si>
  <si>
    <t xml:space="preserve">  3.水运规范及其修改附录中说明为“可在工程单价中考虑”（或其他相同意义语句）的项目，均指该项目不单独计量与支付，其费用包含在相应项目单价或总价中。</t>
  </si>
  <si>
    <t xml:space="preserve">  4.本清单一般项目包括了本工程应列计的清单项目。</t>
  </si>
  <si>
    <t xml:space="preserve">  5.疏浚工程量为断面量即设计图纸净量，不包括超深、超宽及施工期自然回淤工程量。超深、超宽、施工期自然回淤等工程费用包含在疏浚土方单价中，不单独计量。</t>
  </si>
  <si>
    <t xml:space="preserve">  6.弃土区投标人自行考虑，弃土区临时用地相关所有费用在一般项目清单中单独计量。</t>
  </si>
  <si>
    <t xml:space="preserve">  7.弃土区的围堰、排水以及施工期临时标志设施的设置、复耕（如需）等各类措施费用均不单独计量，在投标总价或相关项目单价中考虑。</t>
  </si>
  <si>
    <t xml:space="preserve">  8.本清单为全费用单价清单，本清单的综合单价包含人工费、材料费、机械费、管理费、利润、单价措施费、总价措施费（一般项目清单单列除外）、规费、税金等所有一切费用。其中不可竞争费投标人按相关标准执行。</t>
  </si>
  <si>
    <t>汇总表</t>
  </si>
  <si>
    <t>718536096895467520:718536096790609920:P</t>
  </si>
  <si>
    <t>序 号</t>
  </si>
  <si>
    <t>项 目 名 称</t>
  </si>
  <si>
    <t>金额(元)</t>
  </si>
  <si>
    <t>718536096895467521:718536096895467520:b</t>
  </si>
  <si>
    <t>一般项目清单</t>
  </si>
  <si>
    <t>1</t>
  </si>
  <si>
    <t>718536096895467522:718536096895467520:c</t>
  </si>
  <si>
    <t>分部分项清单</t>
  </si>
  <si>
    <t>2</t>
  </si>
  <si>
    <t>合    计</t>
  </si>
  <si>
    <t>一 般 项 目 清 单</t>
  </si>
  <si>
    <t>项 目 编 码</t>
  </si>
  <si>
    <t>单位</t>
  </si>
  <si>
    <t>工程量</t>
  </si>
  <si>
    <t>综合单价（元）</t>
  </si>
  <si>
    <t>合价（元）</t>
  </si>
  <si>
    <t>备 注</t>
  </si>
  <si>
    <t>100100103001</t>
  </si>
  <si>
    <t>项</t>
  </si>
  <si>
    <t>分部分项工程量清单</t>
  </si>
  <si>
    <t>单位：人民币元</t>
  </si>
  <si>
    <t>序号</t>
  </si>
  <si>
    <t>项目编码</t>
  </si>
  <si>
    <t>项目名称</t>
  </si>
  <si>
    <t>计量单位</t>
  </si>
  <si>
    <t>项目特征</t>
  </si>
  <si>
    <t>金 额(元)</t>
  </si>
  <si>
    <t>综合单价</t>
  </si>
  <si>
    <t>合价</t>
  </si>
  <si>
    <t>100200</t>
  </si>
  <si>
    <t>疏浚工程</t>
  </si>
  <si>
    <t>100200002001</t>
  </si>
  <si>
    <t>航道挖泥</t>
  </si>
  <si>
    <t>m³</t>
  </si>
  <si>
    <t>安全生产费</t>
    <phoneticPr fontId="120" type="noConversion"/>
  </si>
  <si>
    <t>单位工程名称：疏浚工程</t>
    <phoneticPr fontId="120" type="noConversion"/>
  </si>
  <si>
    <t>1.挖泥范围:K0+000～K1+050；
2.土质级别:详见设计图纸；
3.泥土处理:承包人自行解决；
4.计算方法:超深超宽及施工期自然回淤不单独计量，在报价中考虑；
5.其他:其他要求详见设计图纸及招标文件。</t>
    <phoneticPr fontId="120" type="noConversion"/>
  </si>
  <si>
    <t>工伤保险费</t>
    <phoneticPr fontId="120" type="noConversion"/>
  </si>
  <si>
    <t>最高投标限价的3‰</t>
    <phoneticPr fontId="120" type="noConversion"/>
  </si>
  <si>
    <t xml:space="preserve">  2.本项目工程量清单水运工程按照交通运输部《水运工程工程量清单计价规范》（JTS/T 271-2020，以下简称“水运规范”）编制；土建工程、给排水及供电工程部分按照《建设工程工程量清单计价规范》（GB50500-2013）及其附录编制。</t>
    <phoneticPr fontId="120" type="noConversion"/>
  </si>
  <si>
    <t>日期</t>
    <phoneticPr fontId="120" type="noConversion"/>
  </si>
  <si>
    <t>连申线与如泰运河衔接段航道应急疏浚项目2025HDYJSJ1标段</t>
    <phoneticPr fontId="120" type="noConversion"/>
  </si>
  <si>
    <t>工程名称：连申线与如泰运河衔接段航道应急疏浚项目2025HDYJSJ1标段</t>
    <phoneticPr fontId="120" type="noConversion"/>
  </si>
  <si>
    <t>单位工程名称：连申线与如泰运河衔接段航道应急疏浚项目2025HDYJSJ1标段</t>
    <phoneticPr fontId="120" type="noConversion"/>
  </si>
  <si>
    <t xml:space="preserve">  1.图纸。</t>
    <phoneticPr fontId="120" type="noConversion"/>
  </si>
  <si>
    <t>投标人(盖章)</t>
    <phoneticPr fontId="120" type="noConversion"/>
  </si>
  <si>
    <t xml:space="preserve">  2.招标文件：《连申线与如泰运河衔接段航道应急疏浚项目2025HDYJSJ1标段招标文件》。</t>
    <phoneticPr fontId="1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</si>
</sst>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1" x14ac:knownFonts="1">
    <font>
      <sz val="11"/>
      <color indexed="8"/>
      <name val="等线"/>
      <family val="2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24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32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3"/>
      <name val="华文中宋"/>
      <family val="3"/>
      <charset val="134"/>
    </font>
    <font>
      <sz val="10"/>
      <name val="宋体"/>
      <family val="3"/>
      <charset val="134"/>
    </font>
    <font>
      <sz val="13"/>
      <name val="华文中宋"/>
      <family val="3"/>
      <charset val="134"/>
    </font>
    <font>
      <sz val="10"/>
      <name val="宋体"/>
      <family val="3"/>
      <charset val="134"/>
    </font>
    <font>
      <b/>
      <sz val="15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5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5" fillId="0" borderId="0" xfId="0" applyFont="1" applyAlignment="1">
      <alignment horizontal="left" vertical="center" wrapText="1"/>
    </xf>
    <xf numFmtId="0" fontId="16" fillId="0" borderId="1" xfId="0" applyFont="1" applyBorder="1" applyAlignment="1"/>
    <xf numFmtId="0" fontId="17" fillId="0" borderId="0" xfId="0" applyFont="1" applyAlignment="1">
      <alignment horizontal="left" vertical="center" wrapText="1"/>
    </xf>
    <xf numFmtId="0" fontId="18" fillId="0" borderId="1" xfId="0" applyFont="1" applyBorder="1" applyAlignment="1"/>
    <xf numFmtId="0" fontId="20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44" fillId="0" borderId="6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8" fillId="0" borderId="6" xfId="0" applyFont="1" applyBorder="1" applyAlignment="1">
      <alignment vertical="center" wrapText="1"/>
    </xf>
    <xf numFmtId="1" fontId="49" fillId="0" borderId="6" xfId="0" applyNumberFormat="1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 wrapText="1"/>
    </xf>
    <xf numFmtId="0" fontId="51" fillId="0" borderId="6" xfId="0" applyFont="1" applyBorder="1" applyAlignment="1">
      <alignment vertical="center" wrapText="1"/>
    </xf>
    <xf numFmtId="1" fontId="52" fillId="0" borderId="6" xfId="0" applyNumberFormat="1" applyFont="1" applyBorder="1" applyAlignment="1">
      <alignment horizontal="center" vertical="center" wrapText="1"/>
    </xf>
    <xf numFmtId="1" fontId="55" fillId="0" borderId="6" xfId="0" applyNumberFormat="1" applyFont="1" applyBorder="1" applyAlignment="1">
      <alignment horizontal="center" vertical="center" wrapText="1"/>
    </xf>
    <xf numFmtId="2" fontId="110" fillId="0" borderId="6" xfId="0" applyNumberFormat="1" applyFont="1" applyBorder="1" applyAlignment="1" applyProtection="1">
      <alignment horizontal="center" vertical="center" wrapText="1"/>
      <protection locked="0"/>
    </xf>
    <xf numFmtId="0" fontId="43" fillId="0" borderId="6" xfId="0" applyFont="1" applyBorder="1" applyAlignment="1">
      <alignment vertical="center" wrapText="1"/>
    </xf>
    <xf numFmtId="0" fontId="57" fillId="0" borderId="6" xfId="0" applyFont="1" applyBorder="1" applyAlignment="1">
      <alignment horizontal="center" vertical="center" wrapText="1"/>
    </xf>
    <xf numFmtId="0" fontId="58" fillId="0" borderId="6" xfId="0" applyFont="1" applyBorder="1" applyAlignment="1">
      <alignment horizontal="center" vertical="center" wrapText="1"/>
    </xf>
    <xf numFmtId="0" fontId="59" fillId="0" borderId="6" xfId="0" applyFont="1" applyBorder="1" applyAlignment="1">
      <alignment horizontal="center" vertical="center" wrapText="1"/>
    </xf>
    <xf numFmtId="0" fontId="60" fillId="0" borderId="6" xfId="0" applyFont="1" applyBorder="1" applyAlignment="1">
      <alignment horizontal="center" vertical="center" wrapText="1"/>
    </xf>
    <xf numFmtId="0" fontId="61" fillId="0" borderId="6" xfId="0" applyFont="1" applyBorder="1" applyAlignment="1">
      <alignment horizontal="center" vertical="center" wrapText="1"/>
    </xf>
    <xf numFmtId="0" fontId="62" fillId="0" borderId="6" xfId="0" applyFont="1" applyBorder="1" applyAlignment="1">
      <alignment horizontal="center" vertical="center" wrapText="1"/>
    </xf>
    <xf numFmtId="0" fontId="63" fillId="0" borderId="6" xfId="0" applyFont="1" applyBorder="1" applyAlignment="1">
      <alignment horizontal="center" vertical="center" wrapText="1"/>
    </xf>
    <xf numFmtId="0" fontId="64" fillId="0" borderId="6" xfId="0" applyFont="1" applyBorder="1" applyAlignment="1">
      <alignment horizontal="center" vertical="center" wrapText="1"/>
    </xf>
    <xf numFmtId="0" fontId="65" fillId="0" borderId="6" xfId="0" applyFont="1" applyBorder="1" applyAlignment="1">
      <alignment horizontal="center" vertical="center" wrapText="1"/>
    </xf>
    <xf numFmtId="0" fontId="66" fillId="0" borderId="6" xfId="0" applyFont="1" applyBorder="1" applyAlignment="1">
      <alignment horizontal="center" vertical="center" wrapText="1"/>
    </xf>
    <xf numFmtId="0" fontId="67" fillId="0" borderId="6" xfId="0" applyFont="1" applyBorder="1" applyAlignment="1">
      <alignment horizontal="center" vertical="center" wrapText="1"/>
    </xf>
    <xf numFmtId="1" fontId="68" fillId="0" borderId="6" xfId="0" applyNumberFormat="1" applyFont="1" applyBorder="1" applyAlignment="1">
      <alignment horizontal="center" vertical="center" wrapText="1"/>
    </xf>
    <xf numFmtId="1" fontId="70" fillId="0" borderId="6" xfId="0" applyNumberFormat="1" applyFont="1" applyBorder="1" applyAlignment="1">
      <alignment horizontal="center" vertical="center" wrapText="1"/>
    </xf>
    <xf numFmtId="0" fontId="78" fillId="0" borderId="6" xfId="0" applyFont="1" applyBorder="1" applyAlignment="1">
      <alignment horizontal="center" vertical="center" wrapText="1"/>
    </xf>
    <xf numFmtId="0" fontId="112" fillId="0" borderId="6" xfId="0" applyFont="1" applyBorder="1" applyAlignment="1">
      <alignment horizontal="center" vertical="center" wrapText="1"/>
    </xf>
    <xf numFmtId="0" fontId="113" fillId="0" borderId="6" xfId="0" applyFont="1" applyBorder="1" applyAlignment="1">
      <alignment horizontal="center" vertical="center" wrapText="1"/>
    </xf>
    <xf numFmtId="0" fontId="114" fillId="0" borderId="6" xfId="0" applyFont="1" applyBorder="1" applyAlignment="1">
      <alignment horizontal="center" vertical="center" wrapText="1"/>
    </xf>
    <xf numFmtId="0" fontId="115" fillId="0" borderId="6" xfId="0" applyFont="1" applyBorder="1" applyAlignment="1">
      <alignment horizontal="center" vertical="center" wrapText="1"/>
    </xf>
    <xf numFmtId="0" fontId="116" fillId="0" borderId="6" xfId="0" applyFont="1" applyBorder="1" applyAlignment="1">
      <alignment horizontal="center" vertical="center" wrapText="1"/>
    </xf>
    <xf numFmtId="0" fontId="117" fillId="0" borderId="6" xfId="0" applyFont="1" applyBorder="1" applyAlignment="1">
      <alignment horizontal="center" vertical="center" wrapText="1"/>
    </xf>
    <xf numFmtId="0" fontId="118" fillId="0" borderId="6" xfId="0" applyFont="1" applyBorder="1" applyAlignment="1">
      <alignment horizontal="center" vertical="center" wrapText="1"/>
    </xf>
    <xf numFmtId="1" fontId="119" fillId="0" borderId="6" xfId="0" applyNumberFormat="1" applyFont="1" applyBorder="1" applyAlignment="1">
      <alignment horizontal="center" vertical="center" wrapText="1"/>
    </xf>
    <xf numFmtId="1" fontId="111" fillId="0" borderId="6" xfId="0" applyNumberFormat="1" applyFont="1" applyBorder="1" applyAlignment="1">
      <alignment horizontal="center" vertical="center" wrapText="1"/>
    </xf>
    <xf numFmtId="0" fontId="105" fillId="0" borderId="6" xfId="0" applyFont="1" applyBorder="1" applyAlignment="1">
      <alignment horizontal="center" vertical="center" wrapText="1"/>
    </xf>
    <xf numFmtId="0" fontId="106" fillId="0" borderId="6" xfId="0" applyFont="1" applyBorder="1" applyAlignment="1">
      <alignment horizontal="center" vertical="center" wrapText="1"/>
    </xf>
    <xf numFmtId="0" fontId="107" fillId="0" borderId="6" xfId="0" applyFont="1" applyBorder="1" applyAlignment="1">
      <alignment vertical="center" wrapText="1"/>
    </xf>
    <xf numFmtId="0" fontId="108" fillId="0" borderId="6" xfId="0" applyFont="1" applyBorder="1" applyAlignment="1">
      <alignment horizontal="center" vertical="center" wrapText="1"/>
    </xf>
    <xf numFmtId="2" fontId="109" fillId="0" borderId="6" xfId="0" applyNumberFormat="1" applyFont="1" applyBorder="1" applyAlignment="1">
      <alignment horizontal="center" vertical="center" wrapText="1"/>
    </xf>
    <xf numFmtId="0" fontId="95" fillId="0" borderId="6" xfId="0" applyFont="1" applyBorder="1" applyAlignment="1">
      <alignment horizontal="center" vertical="center" wrapText="1"/>
    </xf>
    <xf numFmtId="0" fontId="96" fillId="0" borderId="6" xfId="0" applyFont="1" applyBorder="1" applyAlignment="1">
      <alignment horizontal="center" vertical="center" wrapText="1"/>
    </xf>
    <xf numFmtId="0" fontId="97" fillId="0" borderId="6" xfId="0" applyFont="1" applyBorder="1" applyAlignment="1">
      <alignment horizontal="center" vertical="center" wrapText="1"/>
    </xf>
    <xf numFmtId="0" fontId="98" fillId="0" borderId="6" xfId="0" applyFont="1" applyBorder="1" applyAlignment="1">
      <alignment horizontal="center" vertical="center" wrapText="1"/>
    </xf>
    <xf numFmtId="0" fontId="99" fillId="0" borderId="6" xfId="0" applyFont="1" applyBorder="1" applyAlignment="1">
      <alignment vertical="center" wrapText="1"/>
    </xf>
    <xf numFmtId="0" fontId="100" fillId="0" borderId="6" xfId="0" applyFont="1" applyBorder="1" applyAlignment="1">
      <alignment horizontal="center" vertical="center" wrapText="1"/>
    </xf>
    <xf numFmtId="2" fontId="101" fillId="0" borderId="6" xfId="0" applyNumberFormat="1" applyFont="1" applyBorder="1" applyAlignment="1">
      <alignment horizontal="center" vertical="center" wrapText="1"/>
    </xf>
    <xf numFmtId="0" fontId="102" fillId="0" borderId="6" xfId="0" applyFont="1" applyBorder="1" applyAlignment="1">
      <alignment vertical="center" wrapText="1"/>
    </xf>
    <xf numFmtId="2" fontId="103" fillId="0" borderId="6" xfId="0" applyNumberFormat="1" applyFont="1" applyBorder="1" applyAlignment="1">
      <alignment horizontal="center" vertical="center" wrapText="1"/>
    </xf>
    <xf numFmtId="1" fontId="104" fillId="0" borderId="6" xfId="0" applyNumberFormat="1" applyFont="1" applyBorder="1" applyAlignment="1">
      <alignment horizontal="center" vertical="center" wrapText="1"/>
    </xf>
    <xf numFmtId="2" fontId="69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8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wrapText="1"/>
    </xf>
    <xf numFmtId="0" fontId="39" fillId="0" borderId="2" xfId="0" applyFont="1" applyBorder="1" applyAlignment="1">
      <alignment horizontal="left" vertical="center" wrapText="1"/>
    </xf>
    <xf numFmtId="0" fontId="40" fillId="0" borderId="2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0" fontId="34" fillId="0" borderId="2" xfId="0" applyFont="1" applyBorder="1" applyAlignment="1">
      <alignment horizontal="left" vertical="center" wrapText="1"/>
    </xf>
    <xf numFmtId="0" fontId="3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6" fillId="0" borderId="2" xfId="0" applyFont="1" applyBorder="1" applyAlignment="1">
      <alignment horizontal="left" vertical="center" wrapText="1"/>
    </xf>
    <xf numFmtId="0" fontId="37" fillId="0" borderId="2" xfId="0" applyFont="1" applyBorder="1" applyAlignment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1" fillId="0" borderId="2" xfId="0" applyFont="1" applyBorder="1" applyAlignment="1">
      <alignment horizontal="left" vertical="center" wrapText="1"/>
    </xf>
    <xf numFmtId="0" fontId="32" fillId="0" borderId="2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22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42" fillId="0" borderId="0" xfId="0" applyFont="1" applyAlignment="1">
      <alignment horizontal="center" vertical="center" wrapText="1"/>
    </xf>
    <xf numFmtId="0" fontId="43" fillId="0" borderId="0" xfId="0" applyFont="1" applyAlignment="1">
      <alignment vertical="center" wrapText="1"/>
    </xf>
    <xf numFmtId="0" fontId="53" fillId="0" borderId="6" xfId="0" applyFont="1" applyBorder="1" applyAlignment="1">
      <alignment horizontal="center" vertical="center" wrapText="1"/>
    </xf>
    <xf numFmtId="0" fontId="54" fillId="0" borderId="6" xfId="0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71" fillId="0" borderId="6" xfId="0" applyFont="1" applyBorder="1" applyAlignment="1">
      <alignment horizontal="center" vertical="center" wrapText="1"/>
    </xf>
    <xf numFmtId="0" fontId="72" fillId="0" borderId="6" xfId="0" applyFont="1" applyBorder="1" applyAlignment="1">
      <alignment horizontal="center" vertical="center" wrapText="1"/>
    </xf>
    <xf numFmtId="0" fontId="73" fillId="0" borderId="6" xfId="0" applyFont="1" applyBorder="1" applyAlignment="1">
      <alignment horizontal="center" vertical="center" wrapText="1"/>
    </xf>
    <xf numFmtId="1" fontId="74" fillId="0" borderId="6" xfId="0" applyNumberFormat="1" applyFont="1" applyBorder="1" applyAlignment="1">
      <alignment horizontal="center" vertical="center" wrapText="1"/>
    </xf>
    <xf numFmtId="1" fontId="75" fillId="0" borderId="6" xfId="0" applyNumberFormat="1" applyFont="1" applyBorder="1" applyAlignment="1">
      <alignment horizontal="center" vertical="center" wrapText="1"/>
    </xf>
    <xf numFmtId="1" fontId="76" fillId="0" borderId="6" xfId="0" applyNumberFormat="1" applyFont="1" applyBorder="1" applyAlignment="1">
      <alignment horizontal="center" vertical="center" wrapText="1"/>
    </xf>
    <xf numFmtId="1" fontId="77" fillId="0" borderId="6" xfId="0" applyNumberFormat="1" applyFont="1" applyBorder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0" fontId="80" fillId="0" borderId="0" xfId="0" applyFont="1" applyAlignment="1">
      <alignment vertical="center" wrapText="1"/>
    </xf>
    <xf numFmtId="0" fontId="81" fillId="0" borderId="6" xfId="0" applyFont="1" applyBorder="1" applyAlignment="1">
      <alignment horizontal="center" vertical="center" wrapText="1"/>
    </xf>
    <xf numFmtId="0" fontId="89" fillId="0" borderId="6" xfId="0" applyFont="1" applyBorder="1" applyAlignment="1">
      <alignment horizontal="center" vertical="center" wrapText="1"/>
    </xf>
    <xf numFmtId="0" fontId="82" fillId="0" borderId="6" xfId="0" applyFont="1" applyBorder="1" applyAlignment="1">
      <alignment horizontal="center" vertical="center" wrapText="1"/>
    </xf>
    <xf numFmtId="0" fontId="90" fillId="0" borderId="6" xfId="0" applyFont="1" applyBorder="1" applyAlignment="1">
      <alignment horizontal="center" vertical="center" wrapText="1"/>
    </xf>
    <xf numFmtId="0" fontId="83" fillId="0" borderId="6" xfId="0" applyFont="1" applyBorder="1" applyAlignment="1">
      <alignment horizontal="center" vertical="center" wrapText="1"/>
    </xf>
    <xf numFmtId="0" fontId="91" fillId="0" borderId="6" xfId="0" applyFont="1" applyBorder="1" applyAlignment="1">
      <alignment horizontal="center" vertical="center" wrapText="1"/>
    </xf>
    <xf numFmtId="0" fontId="84" fillId="0" borderId="6" xfId="0" applyFont="1" applyBorder="1" applyAlignment="1">
      <alignment horizontal="center" vertical="center" wrapText="1"/>
    </xf>
    <xf numFmtId="0" fontId="92" fillId="0" borderId="6" xfId="0" applyFont="1" applyBorder="1" applyAlignment="1">
      <alignment horizontal="center" vertical="center" wrapText="1"/>
    </xf>
    <xf numFmtId="0" fontId="85" fillId="0" borderId="6" xfId="0" applyFont="1" applyBorder="1" applyAlignment="1">
      <alignment horizontal="center" vertical="center" wrapText="1"/>
    </xf>
    <xf numFmtId="0" fontId="93" fillId="0" borderId="6" xfId="0" applyFont="1" applyBorder="1" applyAlignment="1">
      <alignment horizontal="center" vertical="center" wrapText="1"/>
    </xf>
    <xf numFmtId="0" fontId="86" fillId="0" borderId="6" xfId="0" applyFont="1" applyBorder="1" applyAlignment="1">
      <alignment horizontal="center" vertical="center" wrapText="1"/>
    </xf>
    <xf numFmtId="0" fontId="94" fillId="0" borderId="6" xfId="0" applyFont="1" applyBorder="1" applyAlignment="1">
      <alignment horizontal="center" vertical="center" wrapText="1"/>
    </xf>
    <xf numFmtId="0" fontId="87" fillId="0" borderId="6" xfId="0" applyFont="1" applyBorder="1" applyAlignment="1">
      <alignment horizontal="center" vertical="center" wrapText="1"/>
    </xf>
    <xf numFmtId="0" fontId="88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zoomScale="85" zoomScaleNormal="85" workbookViewId="0">
      <selection activeCell="B12" sqref="B12"/>
    </sheetView>
  </sheetViews>
  <sheetFormatPr defaultRowHeight="13.8" x14ac:dyDescent="0.25"/>
  <cols>
    <col min="1" max="1" width="30" customWidth="1"/>
    <col min="2" max="2" width="46" customWidth="1"/>
  </cols>
  <sheetData>
    <row r="1" spans="1:2" ht="40.200000000000003" customHeight="1" x14ac:dyDescent="0.15">
      <c r="A1" s="1" t="s">
        <v>0</v>
      </c>
      <c r="B1" s="2" t="s">
        <v>0</v>
      </c>
    </row>
    <row r="2" spans="1:2" ht="94.05" customHeight="1" x14ac:dyDescent="0.15">
      <c r="A2" s="66" t="s">
        <v>67</v>
      </c>
      <c r="B2" s="67" t="s">
        <v>0</v>
      </c>
    </row>
    <row r="3" spans="1:2" ht="40.200000000000003" customHeight="1" x14ac:dyDescent="0.15">
      <c r="A3" s="68" t="s">
        <v>0</v>
      </c>
      <c r="B3" s="69" t="s">
        <v>0</v>
      </c>
    </row>
    <row r="4" spans="1:2" ht="40.200000000000003" customHeight="1" x14ac:dyDescent="0.15">
      <c r="A4" s="3" t="s">
        <v>0</v>
      </c>
      <c r="B4" s="4" t="s">
        <v>0</v>
      </c>
    </row>
    <row r="5" spans="1:2" ht="54" customHeight="1" x14ac:dyDescent="0.15">
      <c r="A5" s="70" t="s">
        <v>1</v>
      </c>
      <c r="B5" s="71" t="s">
        <v>0</v>
      </c>
    </row>
    <row r="6" spans="1:2" ht="40.200000000000003" customHeight="1" x14ac:dyDescent="0.15">
      <c r="A6" s="5" t="s">
        <v>0</v>
      </c>
      <c r="B6" s="6" t="s">
        <v>0</v>
      </c>
    </row>
    <row r="7" spans="1:2" ht="40.200000000000003" customHeight="1" x14ac:dyDescent="0.15">
      <c r="A7" s="7" t="s">
        <v>0</v>
      </c>
      <c r="B7" s="8" t="s">
        <v>0</v>
      </c>
    </row>
    <row r="8" spans="1:2" ht="40.200000000000003" customHeight="1" x14ac:dyDescent="0.15">
      <c r="A8" s="7"/>
      <c r="B8" s="8"/>
    </row>
    <row r="9" spans="1:2" ht="40.200000000000003" customHeight="1" x14ac:dyDescent="0.15">
      <c r="A9" s="7"/>
      <c r="B9" s="8"/>
    </row>
    <row r="10" spans="1:2" ht="40.200000000000003" customHeight="1" x14ac:dyDescent="0.15">
      <c r="A10" s="7"/>
      <c r="B10" s="8"/>
    </row>
    <row r="11" spans="1:2" ht="40.200000000000003" customHeight="1" x14ac:dyDescent="0.15">
      <c r="A11" s="7" t="s">
        <v>0</v>
      </c>
      <c r="B11" s="8" t="s">
        <v>0</v>
      </c>
    </row>
    <row r="12" spans="1:2" ht="35.25" customHeight="1" x14ac:dyDescent="0.15">
      <c r="A12" s="9" t="s">
        <v>71</v>
      </c>
      <c r="B12" s="10"/>
    </row>
    <row r="13" spans="1:2" ht="36" x14ac:dyDescent="0.15">
      <c r="A13" s="11" t="s">
        <v>2</v>
      </c>
      <c r="B13" s="12" t="s">
        <v>0</v>
      </c>
    </row>
    <row r="14" spans="1:2" ht="35.25" customHeight="1" x14ac:dyDescent="0.15">
      <c r="A14" s="11" t="s">
        <v>66</v>
      </c>
      <c r="B14" s="12" t="s">
        <v>0</v>
      </c>
    </row>
  </sheetData>
  <mergeCells count="3">
    <mergeCell ref="A2:B2"/>
    <mergeCell ref="A3:B3"/>
    <mergeCell ref="A5:B5"/>
  </mergeCells>
  <phoneticPr fontId="120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5"/>
  <sheetViews>
    <sheetView workbookViewId="0">
      <selection activeCell="B2" sqref="B2"/>
    </sheetView>
  </sheetViews>
  <sheetFormatPr defaultRowHeight="13.8" x14ac:dyDescent="0.25"/>
  <cols>
    <col min="1" max="1" width="11" customWidth="1"/>
    <col min="2" max="2" width="73" customWidth="1"/>
  </cols>
  <sheetData>
    <row r="1" spans="1:2" ht="29.25" customHeight="1" x14ac:dyDescent="0.25">
      <c r="A1" s="91" t="s">
        <v>3</v>
      </c>
      <c r="B1" s="92"/>
    </row>
    <row r="2" spans="1:2" ht="17.25" customHeight="1" x14ac:dyDescent="0.25">
      <c r="A2" s="13" t="s">
        <v>4</v>
      </c>
      <c r="B2" s="14" t="str">
        <f>封面!A2</f>
        <v>连申线与如泰运河衔接段航道应急疏浚项目2025HDYJSJ1标段</v>
      </c>
    </row>
    <row r="3" spans="1:2" ht="13.65" customHeight="1" x14ac:dyDescent="0.25">
      <c r="A3" s="93" t="s">
        <v>5</v>
      </c>
      <c r="B3" s="73"/>
    </row>
    <row r="4" spans="1:2" ht="14.85" customHeight="1" x14ac:dyDescent="0.25">
      <c r="A4" s="94" t="s">
        <v>6</v>
      </c>
      <c r="B4" s="73"/>
    </row>
    <row r="5" spans="1:2" ht="14.1" customHeight="1" x14ac:dyDescent="0.25">
      <c r="A5" s="95" t="s">
        <v>7</v>
      </c>
      <c r="B5" s="73"/>
    </row>
    <row r="6" spans="1:2" ht="14.85" customHeight="1" x14ac:dyDescent="0.25">
      <c r="A6" s="96" t="s">
        <v>6</v>
      </c>
      <c r="B6" s="73"/>
    </row>
    <row r="7" spans="1:2" ht="14.1" customHeight="1" x14ac:dyDescent="0.25">
      <c r="A7" s="88" t="s">
        <v>8</v>
      </c>
      <c r="B7" s="73"/>
    </row>
    <row r="8" spans="1:2" ht="24.75" customHeight="1" x14ac:dyDescent="0.25">
      <c r="A8" s="80" t="s">
        <v>70</v>
      </c>
      <c r="B8" s="73"/>
    </row>
    <row r="9" spans="1:2" ht="20.55" customHeight="1" x14ac:dyDescent="0.25">
      <c r="A9" s="80" t="s">
        <v>72</v>
      </c>
      <c r="B9" s="73"/>
    </row>
    <row r="10" spans="1:2" ht="31.2" customHeight="1" x14ac:dyDescent="0.25">
      <c r="A10" s="89" t="s">
        <v>9</v>
      </c>
      <c r="B10" s="73"/>
    </row>
    <row r="11" spans="1:2" ht="16.5" customHeight="1" x14ac:dyDescent="0.25">
      <c r="A11" s="90" t="s">
        <v>10</v>
      </c>
      <c r="B11" s="73"/>
    </row>
    <row r="12" spans="1:2" ht="16.05" customHeight="1" x14ac:dyDescent="0.25">
      <c r="A12" s="83" t="s">
        <v>11</v>
      </c>
      <c r="B12" s="73"/>
    </row>
    <row r="13" spans="1:2" ht="27.45" customHeight="1" x14ac:dyDescent="0.25">
      <c r="A13" s="84" t="s">
        <v>12</v>
      </c>
      <c r="B13" s="73"/>
    </row>
    <row r="14" spans="1:2" ht="17.25" customHeight="1" x14ac:dyDescent="0.25">
      <c r="A14" s="85" t="s">
        <v>13</v>
      </c>
      <c r="B14" s="73"/>
    </row>
    <row r="15" spans="1:2" ht="17.55" customHeight="1" x14ac:dyDescent="0.25">
      <c r="A15" s="86" t="s">
        <v>14</v>
      </c>
      <c r="B15" s="73"/>
    </row>
    <row r="16" spans="1:2" ht="12.75" customHeight="1" x14ac:dyDescent="0.25">
      <c r="A16" s="87" t="s">
        <v>15</v>
      </c>
      <c r="B16" s="73"/>
    </row>
    <row r="17" spans="1:2" ht="14.7" customHeight="1" x14ac:dyDescent="0.25">
      <c r="A17" s="78" t="s">
        <v>16</v>
      </c>
      <c r="B17" s="73"/>
    </row>
    <row r="18" spans="1:2" ht="15.75" customHeight="1" x14ac:dyDescent="0.25">
      <c r="A18" s="79" t="s">
        <v>17</v>
      </c>
      <c r="B18" s="73"/>
    </row>
    <row r="19" spans="1:2" ht="44.25" customHeight="1" x14ac:dyDescent="0.25">
      <c r="A19" s="80" t="s">
        <v>65</v>
      </c>
      <c r="B19" s="73"/>
    </row>
    <row r="20" spans="1:2" ht="31.95" customHeight="1" x14ac:dyDescent="0.25">
      <c r="A20" s="81" t="s">
        <v>18</v>
      </c>
      <c r="B20" s="73"/>
    </row>
    <row r="21" spans="1:2" ht="18.899999999999999" customHeight="1" x14ac:dyDescent="0.25">
      <c r="A21" s="82" t="s">
        <v>19</v>
      </c>
      <c r="B21" s="73"/>
    </row>
    <row r="22" spans="1:2" ht="32.25" customHeight="1" x14ac:dyDescent="0.25">
      <c r="A22" s="72" t="s">
        <v>20</v>
      </c>
      <c r="B22" s="73"/>
    </row>
    <row r="23" spans="1:2" ht="22.95" customHeight="1" x14ac:dyDescent="0.25">
      <c r="A23" s="74" t="s">
        <v>21</v>
      </c>
      <c r="B23" s="73"/>
    </row>
    <row r="24" spans="1:2" ht="29.1" customHeight="1" x14ac:dyDescent="0.25">
      <c r="A24" s="75" t="s">
        <v>22</v>
      </c>
      <c r="B24" s="73"/>
    </row>
    <row r="25" spans="1:2" ht="38.700000000000003" customHeight="1" x14ac:dyDescent="0.25">
      <c r="A25" s="76" t="s">
        <v>23</v>
      </c>
      <c r="B25" s="77"/>
    </row>
  </sheetData>
  <sheetProtection algorithmName="SHA-512" hashValue="g+dk5hJJ4FEMGhV05pJXsDIMTtC+5e9Mzc2sKNZjQUlCQrx2dR5tga6Mvx+jRwiDgK/eb88v9Af8ydqx+ZuiXA==" saltValue="e0l1WFjlNBWcORiP8fNMew==" spinCount="100000" sheet="1" objects="1" scenarios="1"/>
  <mergeCells count="24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22:B22"/>
    <mergeCell ref="A23:B23"/>
    <mergeCell ref="A24:B24"/>
    <mergeCell ref="A25:B25"/>
    <mergeCell ref="A17:B17"/>
    <mergeCell ref="A18:B18"/>
    <mergeCell ref="A19:B19"/>
    <mergeCell ref="A20:B20"/>
    <mergeCell ref="A21:B21"/>
  </mergeCells>
  <phoneticPr fontId="120" type="noConversion"/>
  <pageMargins left="0.7" right="0.7" top="0.75" bottom="0.75" header="0.3" footer="0.3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7"/>
  <sheetViews>
    <sheetView workbookViewId="0">
      <selection activeCell="C8" sqref="C8"/>
    </sheetView>
  </sheetViews>
  <sheetFormatPr defaultRowHeight="13.8" x14ac:dyDescent="0.25"/>
  <cols>
    <col min="1" max="1" width="9" customWidth="1"/>
    <col min="2" max="2" width="40" customWidth="1"/>
    <col min="3" max="3" width="34" customWidth="1"/>
    <col min="27" max="27" width="60" hidden="1" customWidth="1"/>
  </cols>
  <sheetData>
    <row r="1" spans="1:27" ht="28.5" customHeight="1" x14ac:dyDescent="0.25">
      <c r="A1" s="97" t="s">
        <v>24</v>
      </c>
      <c r="B1" s="92"/>
      <c r="C1" s="92"/>
      <c r="AA1" t="s">
        <v>25</v>
      </c>
    </row>
    <row r="2" spans="1:27" ht="34.5" customHeight="1" x14ac:dyDescent="0.25">
      <c r="A2" s="98" t="s">
        <v>68</v>
      </c>
      <c r="B2" s="92"/>
      <c r="C2" s="92"/>
    </row>
    <row r="3" spans="1:27" ht="28.5" customHeight="1" x14ac:dyDescent="0.25">
      <c r="A3" s="15" t="s">
        <v>26</v>
      </c>
      <c r="B3" s="16" t="s">
        <v>27</v>
      </c>
      <c r="C3" s="17" t="s">
        <v>28</v>
      </c>
    </row>
    <row r="4" spans="1:27" ht="28.5" customHeight="1" x14ac:dyDescent="0.25">
      <c r="A4" s="18" t="s">
        <v>31</v>
      </c>
      <c r="B4" s="19" t="s">
        <v>30</v>
      </c>
      <c r="C4" s="20">
        <f>一般项目清单!D5</f>
        <v>1332</v>
      </c>
      <c r="AA4" t="s">
        <v>29</v>
      </c>
    </row>
    <row r="5" spans="1:27" ht="28.5" customHeight="1" x14ac:dyDescent="0.25">
      <c r="A5" s="21" t="s">
        <v>34</v>
      </c>
      <c r="B5" s="22" t="s">
        <v>33</v>
      </c>
      <c r="C5" s="23">
        <f>分部分项清单!H8</f>
        <v>0</v>
      </c>
      <c r="AA5" t="s">
        <v>32</v>
      </c>
    </row>
    <row r="6" spans="1:27" ht="28.5" customHeight="1" x14ac:dyDescent="0.25">
      <c r="A6" s="21">
        <v>3</v>
      </c>
      <c r="B6" s="26" t="s">
        <v>60</v>
      </c>
      <c r="C6" s="23">
        <v>10000</v>
      </c>
    </row>
    <row r="7" spans="1:27" ht="28.5" customHeight="1" x14ac:dyDescent="0.25">
      <c r="A7" s="99" t="s">
        <v>35</v>
      </c>
      <c r="B7" s="100"/>
      <c r="C7" s="24">
        <f>SUM(C4:C6)</f>
        <v>11332</v>
      </c>
    </row>
  </sheetData>
  <sheetProtection algorithmName="SHA-512" hashValue="yKQ+wwnaSUAVt14w1OhWyTPiX4SFDqf6KBXez8UsZHzkWMqDpIkLE6ILxi6CL+wyIfy4n8Sqk44O1rjB35f2qw==" saltValue="+nbp1kb+Oy+dsZ02Mvshjw==" spinCount="100000" sheet="1" objects="1" scenarios="1"/>
  <mergeCells count="3">
    <mergeCell ref="A1:C1"/>
    <mergeCell ref="A2:C2"/>
    <mergeCell ref="A7:B7"/>
  </mergeCells>
  <phoneticPr fontId="120" type="noConversion"/>
  <pageMargins left="0.7" right="0.7" top="0.75" bottom="0.75" header="0.3" footer="0.3"/>
  <pageSetup paperSize="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5"/>
  <sheetViews>
    <sheetView workbookViewId="0">
      <selection activeCell="H6" sqref="H6"/>
    </sheetView>
  </sheetViews>
  <sheetFormatPr defaultRowHeight="13.8" x14ac:dyDescent="0.25"/>
  <cols>
    <col min="1" max="1" width="5" customWidth="1"/>
    <col min="2" max="2" width="13" customWidth="1"/>
    <col min="3" max="3" width="25" customWidth="1"/>
    <col min="4" max="4" width="5" customWidth="1"/>
    <col min="5" max="5" width="11" customWidth="1"/>
    <col min="6" max="6" width="13" customWidth="1"/>
    <col min="7" max="7" width="15" customWidth="1"/>
    <col min="8" max="8" width="25" customWidth="1"/>
    <col min="27" max="27" width="60" hidden="1" customWidth="1"/>
  </cols>
  <sheetData>
    <row r="1" spans="1:27" ht="24" customHeight="1" x14ac:dyDescent="0.25">
      <c r="A1" s="101" t="s">
        <v>36</v>
      </c>
      <c r="B1" s="92"/>
      <c r="C1" s="92"/>
      <c r="D1" s="92"/>
      <c r="E1" s="92"/>
      <c r="F1" s="92"/>
      <c r="G1" s="92"/>
      <c r="H1" s="92"/>
      <c r="AA1" t="s">
        <v>29</v>
      </c>
    </row>
    <row r="2" spans="1:27" ht="24" customHeight="1" x14ac:dyDescent="0.25">
      <c r="A2" s="98" t="s">
        <v>69</v>
      </c>
      <c r="B2" s="92"/>
      <c r="C2" s="92"/>
      <c r="D2" s="92"/>
      <c r="E2" s="92"/>
      <c r="F2" s="92"/>
      <c r="G2" s="92"/>
      <c r="H2" s="92"/>
    </row>
    <row r="3" spans="1:27" ht="33" customHeight="1" x14ac:dyDescent="0.25">
      <c r="A3" s="27" t="s">
        <v>26</v>
      </c>
      <c r="B3" s="28" t="s">
        <v>37</v>
      </c>
      <c r="C3" s="29" t="s">
        <v>27</v>
      </c>
      <c r="D3" s="30" t="s">
        <v>38</v>
      </c>
      <c r="E3" s="31" t="s">
        <v>39</v>
      </c>
      <c r="F3" s="32" t="s">
        <v>40</v>
      </c>
      <c r="G3" s="33" t="s">
        <v>41</v>
      </c>
      <c r="H3" s="34" t="s">
        <v>42</v>
      </c>
    </row>
    <row r="4" spans="1:27" ht="22.05" customHeight="1" x14ac:dyDescent="0.25">
      <c r="A4" s="35">
        <v>1</v>
      </c>
      <c r="B4" s="36" t="s">
        <v>43</v>
      </c>
      <c r="C4" s="26" t="s">
        <v>63</v>
      </c>
      <c r="D4" s="37" t="s">
        <v>44</v>
      </c>
      <c r="E4" s="38" t="s">
        <v>31</v>
      </c>
      <c r="F4" s="65">
        <f>443835*0.3%</f>
        <v>1331.5050000000001</v>
      </c>
      <c r="G4" s="39">
        <f>ROUND(F4*E4,0)</f>
        <v>1332</v>
      </c>
      <c r="H4" s="26" t="s">
        <v>64</v>
      </c>
      <c r="AA4">
        <v>10980</v>
      </c>
    </row>
    <row r="5" spans="1:27" ht="28.5" customHeight="1" x14ac:dyDescent="0.25">
      <c r="A5" s="102" t="s">
        <v>35</v>
      </c>
      <c r="B5" s="103"/>
      <c r="C5" s="104"/>
      <c r="D5" s="105">
        <f>SUM(G4:G4)</f>
        <v>1332</v>
      </c>
      <c r="E5" s="106"/>
      <c r="F5" s="107"/>
      <c r="G5" s="108"/>
      <c r="H5" s="40"/>
    </row>
  </sheetData>
  <sheetProtection algorithmName="SHA-512" hashValue="jWhrpuINe0QXMDW9WXgCgLKFaewxUKqT/iUatf9rY3qN1XkNDewXWdiK9WbTxHtsuqQ4gVzd2/QVJdgDcOQXRQ==" saltValue="VNpkz7LgamQzW1Uq+m7yWQ==" spinCount="100000" sheet="1" objects="1" scenarios="1"/>
  <mergeCells count="4">
    <mergeCell ref="A1:H1"/>
    <mergeCell ref="A2:H2"/>
    <mergeCell ref="A5:C5"/>
    <mergeCell ref="D5:G5"/>
  </mergeCells>
  <phoneticPr fontId="120" type="noConversion"/>
  <pageMargins left="0.7" right="0.7" top="0.75" bottom="0.75" header="0.3" footer="0.3"/>
  <pageSetup paperSize="9" scale="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8"/>
  <sheetViews>
    <sheetView workbookViewId="0">
      <selection activeCell="A3" sqref="A3:F3"/>
    </sheetView>
  </sheetViews>
  <sheetFormatPr defaultRowHeight="13.8" x14ac:dyDescent="0.25"/>
  <cols>
    <col min="1" max="1" width="4" customWidth="1"/>
    <col min="2" max="2" width="13" customWidth="1"/>
    <col min="3" max="3" width="10" customWidth="1"/>
    <col min="4" max="4" width="5" customWidth="1"/>
    <col min="5" max="5" width="11" customWidth="1"/>
    <col min="6" max="6" width="38" customWidth="1"/>
    <col min="7" max="7" width="11" customWidth="1"/>
    <col min="8" max="8" width="12" customWidth="1"/>
    <col min="27" max="27" width="60" hidden="1" customWidth="1"/>
  </cols>
  <sheetData>
    <row r="1" spans="1:27" ht="24" customHeight="1" x14ac:dyDescent="0.25">
      <c r="A1" s="109" t="s">
        <v>45</v>
      </c>
      <c r="B1" s="92"/>
      <c r="C1" s="92"/>
      <c r="D1" s="92"/>
      <c r="E1" s="92"/>
      <c r="F1" s="92"/>
      <c r="G1" s="92"/>
      <c r="H1" s="92"/>
      <c r="AA1" t="s">
        <v>32</v>
      </c>
    </row>
    <row r="3" spans="1:27" ht="27" customHeight="1" x14ac:dyDescent="0.25">
      <c r="A3" s="98" t="s">
        <v>61</v>
      </c>
      <c r="B3" s="92"/>
      <c r="C3" s="92"/>
      <c r="D3" s="92"/>
      <c r="E3" s="92"/>
      <c r="F3" s="92"/>
      <c r="G3" s="110" t="s">
        <v>46</v>
      </c>
      <c r="H3" s="92"/>
    </row>
    <row r="4" spans="1:27" ht="19.95" customHeight="1" x14ac:dyDescent="0.25">
      <c r="A4" s="111" t="s">
        <v>47</v>
      </c>
      <c r="B4" s="113" t="s">
        <v>48</v>
      </c>
      <c r="C4" s="115" t="s">
        <v>49</v>
      </c>
      <c r="D4" s="117" t="s">
        <v>50</v>
      </c>
      <c r="E4" s="119" t="s">
        <v>39</v>
      </c>
      <c r="F4" s="121" t="s">
        <v>51</v>
      </c>
      <c r="G4" s="123" t="s">
        <v>52</v>
      </c>
      <c r="H4" s="124"/>
    </row>
    <row r="5" spans="1:27" ht="19.95" customHeight="1" x14ac:dyDescent="0.25">
      <c r="A5" s="112"/>
      <c r="B5" s="114"/>
      <c r="C5" s="116"/>
      <c r="D5" s="118"/>
      <c r="E5" s="120"/>
      <c r="F5" s="122"/>
      <c r="G5" s="55" t="s">
        <v>53</v>
      </c>
      <c r="H5" s="56" t="s">
        <v>54</v>
      </c>
    </row>
    <row r="6" spans="1:27" ht="14.4" x14ac:dyDescent="0.25">
      <c r="A6" s="57"/>
      <c r="B6" s="58" t="s">
        <v>55</v>
      </c>
      <c r="C6" s="59" t="s">
        <v>56</v>
      </c>
      <c r="D6" s="60" t="s">
        <v>0</v>
      </c>
      <c r="E6" s="61"/>
      <c r="F6" s="62"/>
      <c r="G6" s="63"/>
      <c r="H6" s="64"/>
      <c r="AA6">
        <v>10982</v>
      </c>
    </row>
    <row r="7" spans="1:27" ht="100.8" x14ac:dyDescent="0.25">
      <c r="A7" s="50">
        <v>1</v>
      </c>
      <c r="B7" s="51" t="s">
        <v>57</v>
      </c>
      <c r="C7" s="52" t="s">
        <v>58</v>
      </c>
      <c r="D7" s="53" t="s">
        <v>59</v>
      </c>
      <c r="E7" s="54">
        <v>12540.64</v>
      </c>
      <c r="F7" s="26" t="s">
        <v>62</v>
      </c>
      <c r="G7" s="25"/>
      <c r="H7" s="49">
        <f>ROUND(E7*G7,0)</f>
        <v>0</v>
      </c>
      <c r="AA7">
        <v>10983</v>
      </c>
    </row>
    <row r="8" spans="1:27" ht="24" customHeight="1" x14ac:dyDescent="0.25">
      <c r="A8" s="41"/>
      <c r="B8" s="42" t="s">
        <v>35</v>
      </c>
      <c r="C8" s="43"/>
      <c r="D8" s="44"/>
      <c r="E8" s="45"/>
      <c r="F8" s="46"/>
      <c r="G8" s="47"/>
      <c r="H8" s="48">
        <f>SUM(H6:H7)</f>
        <v>0</v>
      </c>
    </row>
  </sheetData>
  <sheetProtection algorithmName="SHA-512" hashValue="rm6PVKaqW/jTr23RNWx6tlC/lcgjlXCSdpJUJHnxr/aMXw+CWL1PbIYOgwMRioaAuAUPfE/DVGAeAhBNpSY5Bg==" saltValue="0kYH855B9zSubHFCb6sIvg==" spinCount="100000" sheet="1" objects="1" scenarios="1"/>
  <mergeCells count="10">
    <mergeCell ref="A1:H1"/>
    <mergeCell ref="A3:F3"/>
    <mergeCell ref="G3:H3"/>
    <mergeCell ref="A4:A5"/>
    <mergeCell ref="B4:B5"/>
    <mergeCell ref="C4:C5"/>
    <mergeCell ref="D4:D5"/>
    <mergeCell ref="E4:E5"/>
    <mergeCell ref="F4:F5"/>
    <mergeCell ref="G4:H4"/>
  </mergeCells>
  <phoneticPr fontId="120" type="noConversion"/>
  <pageMargins left="0.7" right="0.7" top="0.75" bottom="0.75" header="0.3" footer="0.3"/>
  <pageSetup paperSize="9" scale="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说明</vt:lpstr>
      <vt:lpstr>汇总表</vt:lpstr>
      <vt:lpstr>一般项目清单</vt:lpstr>
      <vt:lpstr>分部分项清单</vt:lpstr>
      <vt:lpstr>分部分项清单!Print_Titles</vt:lpstr>
      <vt:lpstr>一般项目清单!Print_Titles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林珂 王</cp:lastModifiedBy>
  <cp:lastPrinted>2025-12-02T02:19:11Z</cp:lastPrinted>
  <dcterms:created xsi:type="dcterms:W3CDTF">2025-09-04T09:45:24Z</dcterms:created>
  <dcterms:modified xsi:type="dcterms:W3CDTF">2025-12-02T02:43:10Z</dcterms:modified>
</cp:coreProperties>
</file>