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w7n4FYe2VmlyIjaDK4qGF4a66Apa6E4eTiHddp/vaQWFnLd037LaxJyQe7+uBLtUa48Hu4ZiEmoZK+Dcwn8MyQ==" workbookSaltValue="qjHiiK8Cb0ispgMlALYaiw==" workbookSpinCount="100000" lockStructure="1"/>
  <bookViews>
    <workbookView windowWidth="27945" windowHeight="12255"/>
  </bookViews>
  <sheets>
    <sheet name="封面" sheetId="7" r:id="rId1"/>
    <sheet name="报价汇总表" sheetId="6" r:id="rId2"/>
    <sheet name="南通船闸" sheetId="8" r:id="rId3"/>
    <sheet name="九圩港船闸" sheetId="9" r:id="rId4"/>
    <sheet name="焦港船闸" sheetId="10" r:id="rId5"/>
    <sheet name="海安船闸" sheetId="11" r:id="rId6"/>
    <sheet name="吕四船闸" sheetId="12" r:id="rId7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1_2" localSheetId="0">EVALUATE('[1]工程量计算书 '!#REF!)</definedName>
    <definedName name="_3400_40_2" localSheetId="0">#REF!</definedName>
    <definedName name="_xlnm.Print_Area" localSheetId="0">封面!$A$1:$A$19</definedName>
    <definedName name="ResultofFomula" localSheetId="0">EVALUATE('[1]工程量计算书 '!XFC1)</definedName>
    <definedName name="SubList">#REF!</definedName>
    <definedName name="w">EVALUATE(SUBSTITUTE(SUBSTITUTE([2]工程量计算书!$D1,"[","*ISTEXT(""["),"]","]"")"))</definedName>
    <definedName name="部位">OFFSET('[3]1'!$A$1,,,,COUNTA('[3]1'!$1:$1))</definedName>
    <definedName name="钢筋比重">[4]下部钢筋验算!$N$2:$O$268</definedName>
    <definedName name="项目名称">[5]说明!$C$18</definedName>
    <definedName name="_xlnm.Print_Titles" localSheetId="1">报价汇总表!$1:$3</definedName>
    <definedName name="_xlnm.Print_Titles" localSheetId="2">南通船闸!$1:$4</definedName>
    <definedName name="_xlnm.Print_Titles" localSheetId="3">九圩港船闸!$1:$4</definedName>
    <definedName name="_xlnm.Print_Titles" localSheetId="4">焦港船闸!$1:$4</definedName>
    <definedName name="_xlnm.Print_Titles" localSheetId="5">海安船闸!$1:$4</definedName>
    <definedName name="_xlnm.Print_Titles" localSheetId="6">吕四船闸!$1:$4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<sst xmlns="http://schemas.openxmlformats.org/spreadsheetml/2006/main" count="529" uniqueCount="232">
  <si>
    <t>2026-2027年南通市交通船闸变配电系统及发电机组年度保养项目</t>
  </si>
  <si>
    <t>2026-2027CZBY标段</t>
  </si>
  <si>
    <t>工</t>
  </si>
  <si>
    <t>程</t>
  </si>
  <si>
    <t>量</t>
  </si>
  <si>
    <t>清</t>
  </si>
  <si>
    <t>单</t>
  </si>
  <si>
    <t>招标人：南通市港航事业发展中心</t>
  </si>
  <si>
    <t>工程量清单汇总表</t>
  </si>
  <si>
    <t>工程名称：2026-2027年南通市交通船闸变配电系统及发电机组年度保养项目</t>
  </si>
  <si>
    <t>序号</t>
  </si>
  <si>
    <t>项目名称</t>
  </si>
  <si>
    <t>金额（元）</t>
  </si>
  <si>
    <t>备注</t>
  </si>
  <si>
    <t>南通船闸</t>
  </si>
  <si>
    <t>九圩港船闸</t>
  </si>
  <si>
    <t>焦港船闸</t>
  </si>
  <si>
    <t>海安船闸</t>
  </si>
  <si>
    <t>吕四船闸</t>
  </si>
  <si>
    <t>合   计（1+2+3+4+5）</t>
  </si>
  <si>
    <t>注：项目实施过程中，均需使用原厂同型号的材料。</t>
  </si>
  <si>
    <t>南通船闸工程量清单报价明细表</t>
  </si>
  <si>
    <t xml:space="preserve"> 规格型号</t>
  </si>
  <si>
    <t>维护内容</t>
  </si>
  <si>
    <t>单位</t>
  </si>
  <si>
    <t>检查数量</t>
  </si>
  <si>
    <t>单价（元）</t>
  </si>
  <si>
    <t>合价
（元）</t>
  </si>
  <si>
    <t>2026年</t>
  </si>
  <si>
    <t>2027年</t>
  </si>
  <si>
    <t>一</t>
  </si>
  <si>
    <t>变配电系统维护</t>
  </si>
  <si>
    <t>低压配电柜</t>
  </si>
  <si>
    <t>（1）LP1计量柜 ：MNS 380V 400A 50HZ</t>
  </si>
  <si>
    <t>（1）柜内柜外清洁（含柜顶）。
（2）线路检查。
（3）机械操作元件，连锁、锁扣等部件安全有效性检。
（4）柜内电气元件检测，仪器仪表检测，开关抽屉灵活度检测、机械操作试验。
（5）各出线电缆线接头紧固检查、各铜牌紧固检查。
（6）柜内各部件绝缘电阻测量、柜内接地检测。</t>
  </si>
  <si>
    <t>台</t>
  </si>
  <si>
    <t>（2）LP2动力切换柜：MNS 380V  630A 50HZ</t>
  </si>
  <si>
    <t>（3）LP3动率补偿柜：SVC 380V 补偿容量85KVar</t>
  </si>
  <si>
    <t>（4）LP4动力负载输出柜 ：MNS 380V 630A 50HZ   9只抽屉</t>
  </si>
  <si>
    <t>（5）LP5 照明切换柜： MNS 380V 200A 50HZ</t>
  </si>
  <si>
    <t>（6）LP6 照明负载输出柜： MNS 380V 630A 50HZ   9只抽抽屉</t>
  </si>
  <si>
    <t>低压电缆线
绝缘电阻检测</t>
  </si>
  <si>
    <t>（1）YJV-3*95+1*50 从发电机组至照明柜</t>
  </si>
  <si>
    <t>根</t>
  </si>
  <si>
    <t>（2）YJV-4*120  从计量柜至照明柜</t>
  </si>
  <si>
    <t>系统检查调试</t>
  </si>
  <si>
    <t>对变配电系统进行系统检查、调试和故障检修包含日常运维或定期系统检查，发现故障的检修配件每次总价在300元内的配件免费更换，相关费用由投标人在本项目相关子目报价时予以综合考虑。超过300元的零配件需更换，经发包人同意，由承包人负责采购、安装调试，发包人签认后，根据审定价（超过300元的部分）按实结算，并从暂列金中列支。</t>
  </si>
  <si>
    <t>项</t>
  </si>
  <si>
    <t>二</t>
  </si>
  <si>
    <t>发电机组保养</t>
  </si>
  <si>
    <t>柴油机：康明斯（CUMMINS）
型号：QSB7-G4NR3
额定功率：169Kw
发电机：斯坦福（STAMFORD）
型号：UC.I274G14
额定功率：145.6Kw</t>
  </si>
  <si>
    <t>滤心等更换</t>
  </si>
  <si>
    <t>机滤LF3970、柴滤FF5421、空滤NL21-14E1、油水分离器FS19732（含耗材）</t>
  </si>
  <si>
    <t>机滤、柴滤、空滤、油水分离器更换等</t>
  </si>
  <si>
    <t>机油更换</t>
  </si>
  <si>
    <t>CH-420W-50 15升（含耗材）</t>
  </si>
  <si>
    <t>桶</t>
  </si>
  <si>
    <t>启动电源</t>
  </si>
  <si>
    <t>骆驼80D26LX
6-QW-70(590)
12V 70Ah CCA590</t>
  </si>
  <si>
    <t>更换</t>
  </si>
  <si>
    <t>块</t>
  </si>
  <si>
    <t>/</t>
  </si>
  <si>
    <t>检查调试</t>
  </si>
  <si>
    <t>对发电机组进行系统检查、调试和故障检修包含日常运维或定期系统检查，发现故障的检修配件每次总价在300元内的配件免费更换，相关费用由投标人在本项目相关子目报价时予以综合考虑。超过300元的零配件需更换，经发包人同意，由承包人负责采购、安装调试，发包人签认后，根据审定价（超过300元的部分）按实结算，并从暂列金中列支。</t>
  </si>
  <si>
    <t>传感器、控制器、断路器及线路等检查，发电机组清洁卫生；渗漏、松动检查，管路接头紧固，控制屏检修，运转轴承加润滑,蓄电池检测保养,发电机绕组绝缘电阻测量，适时检查和调整油门间隙、喷油时间，检查传动皮带的磨损情况，老化磨损严重时需更换，散热片和水道等冷却系统清洗，清洗并校准喷油嘴和燃油泵，故障检修等。</t>
  </si>
  <si>
    <t>三</t>
  </si>
  <si>
    <t>应急检修（二年）</t>
  </si>
  <si>
    <t>2500元/年</t>
  </si>
  <si>
    <t>突发故障，根据发包人通知4小时内到达现场处理（需更换零配件的，经发包人同意，可由承包人负责采购、安装调试，发包人签认后，根据审定价按实结算；或由招标人提供零配件，由承包人负责安装调试，费用由承包人自行考虑并列入投标报价，招标人不单独计量与支付。）</t>
  </si>
  <si>
    <t>固定报价（投标时不可调整）</t>
  </si>
  <si>
    <t>四</t>
  </si>
  <si>
    <t>暂列金（二年）</t>
  </si>
  <si>
    <t>本项目暂列金为工程量清单小计的10%；若发生突发故障的检修、清单范围之外的维保内容，经发包人同意，由承包人负责采购、安装调试，发包人签认后，根据审定价按实结算，并从暂列金中列支。暂列金由发包人控制使用，根据实际情况按实结算，或根本不予动用。</t>
  </si>
  <si>
    <t>元</t>
  </si>
  <si>
    <t>暂列金=(一+二+三)*10%</t>
  </si>
  <si>
    <t>合计=（一+二+三+四）</t>
  </si>
  <si>
    <t>九圩港船闸工程量清单报价明细表</t>
  </si>
  <si>
    <t>室内变压器</t>
  </si>
  <si>
    <t>（1）配电房变压器，干式变压器SCB11-315，容量315KVA</t>
  </si>
  <si>
    <t>（1）清扫变压器器身，引线套管、母线排、电缆、风机、仪表等处的灰尘。
（2）紧固一、二次接线及调压联接片，检查有无过热及锈蚀现象。紧固母线各接头螺栓、更换锈蚀的螺栓或垫片，连接处抹导电脂。
（3）检查仪表、测温回路、冷却风扇保持正常。
（4）绝缘电阻测量、防雷接地检测等。</t>
  </si>
  <si>
    <t>（2）上游老远调站变压器，油浸式变压器，编号73018-34，容量80KVA</t>
  </si>
  <si>
    <t>（3）下游老远调站变压器，油浸式变压器，容量50KVA</t>
  </si>
  <si>
    <t>室外变压器</t>
  </si>
  <si>
    <t>（1）船闸东区域变压器，户外箱式变电站干式变压器SCB10-80，容量30KVA</t>
  </si>
  <si>
    <t>（2）上游新远调站变压器，户外箱式变电站干式变压器 ZBW305-10，容量10KVA</t>
  </si>
  <si>
    <t>（3）下游新远调站变压器，户外箱式变电站干式变压器 ZBW305-10，容量10KVA</t>
  </si>
  <si>
    <r>
      <rPr>
        <sz val="10"/>
        <rFont val="宋体"/>
        <charset val="134"/>
      </rPr>
      <t>高压配电柜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 </t>
    </r>
  </si>
  <si>
    <t>（1）配电房高压配电柜，高压负荷开关柜及高压断路器柜</t>
  </si>
  <si>
    <t>（1）柜内清洁。
（2）线路检查。
（3）机械操作元件，连锁、锁扣等部件安全有效性检。
（4）柜内电气元件检测，仪器仪表检测，开关抽屉灵活度检测、机械操作试验。
（5）各出线电缆线接头紧固检查、各铜牌紧固检查。
（6）柜内各部件绝缘电阻测量、柜内接地检测。</t>
  </si>
  <si>
    <t>（2）户外箱变高压柜</t>
  </si>
  <si>
    <r>
      <rPr>
        <sz val="10"/>
        <rFont val="宋体"/>
        <charset val="134"/>
      </rPr>
      <t>低压配电柜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 xml:space="preserve"> </t>
    </r>
  </si>
  <si>
    <t>（1）配电房低压进线柜，MNS，含双电源自动切换控制器</t>
  </si>
  <si>
    <t>（2）配电房低压馈电柜，MNS每台含电气开关9只</t>
  </si>
  <si>
    <t>（3）配电房低压电容补偿柜</t>
  </si>
  <si>
    <t>（4）配电房双电源切换柜</t>
  </si>
  <si>
    <t>（5）户外箱变低压柜</t>
  </si>
  <si>
    <t>（6）上游老远调站低压柜</t>
  </si>
  <si>
    <t>（7）下游老远调站低压柜</t>
  </si>
  <si>
    <t>高压电缆线
绝缘电阻检测</t>
  </si>
  <si>
    <t>（1）高压电缆，YJV-10KV-3×70，配电房高压柜至变压器</t>
  </si>
  <si>
    <t>（2）YJV22-10KV-3*35从升压箱变到上游远调站箱变电</t>
  </si>
  <si>
    <t>（3）YJV22-10KV-3*35从升压箱变到下游远调站箱变电</t>
  </si>
  <si>
    <t>（4）低压电缆，YJV-4×150，低压出线至升压变压器/发电机至双电源切换开关共2根</t>
  </si>
  <si>
    <t>（5）低压电缆，YJV3×120+1×70配电房到升压箱变</t>
  </si>
  <si>
    <t>变压器更换</t>
  </si>
  <si>
    <t>上游老远调站变压器，油浸式变压器，容量80KVA</t>
  </si>
  <si>
    <r>
      <rPr>
        <sz val="10"/>
        <rFont val="宋体"/>
        <charset val="134"/>
      </rPr>
      <t>上游老远调站变压器外壳锈蚀严重，进行更换。</t>
    </r>
    <r>
      <rPr>
        <b/>
        <sz val="10"/>
        <rFont val="宋体"/>
        <charset val="134"/>
      </rPr>
      <t>包含设备购置费用</t>
    </r>
  </si>
  <si>
    <t>计量屏内
停送电申请</t>
  </si>
  <si>
    <t>次</t>
  </si>
  <si>
    <t>发电机组维护</t>
  </si>
  <si>
    <t>柴油机品牌：斗山大宇    （DAEWOO）
 规格型号：DP086LA
额定功率：200KW
额定电压：400V； 
发电机品牌：斯坦福（STAMFORD）
规格型号：UCDI274K14
额定功率：200KW
额定电压：400V</t>
  </si>
  <si>
    <t>CF级15w-40（含耗材）</t>
  </si>
  <si>
    <t>机滤更换</t>
  </si>
  <si>
    <t>400508-00093（含耗材）</t>
  </si>
  <si>
    <t>柴滤更换</t>
  </si>
  <si>
    <t>65.12503-5018A（含耗材）</t>
  </si>
  <si>
    <t>空滤更换</t>
  </si>
  <si>
    <t>65.08304-6005（含耗材）</t>
  </si>
  <si>
    <t>启动电源更换</t>
  </si>
  <si>
    <t>80D26RX
6-QW-70(530)
12V 70Ah 530A</t>
  </si>
  <si>
    <t>焦港船闸工程量清单报价明细表</t>
  </si>
  <si>
    <t xml:space="preserve">（1）闸区干式降压变压器:SCB10-200/20/10/0.4 </t>
  </si>
  <si>
    <t>（1）清扫变压器器身、引线套管、母线排、电缆、风机、仪表等处的灰尘。
（2）紧固一、二次接线及调压联接片，检查有无过热及锈蚀现象。紧固母线各接头螺栓、更换锈蚀的螺栓或垫片，连接处抹导电脂。
（3）检查仪表、测温回路、冷却风扇保持正常。
（4）绝缘电阻测量、防雷接地检测等。</t>
  </si>
  <si>
    <t xml:space="preserve">（2）闸区干式升压变压器:SC11-80/0.4/10 </t>
  </si>
  <si>
    <t xml:space="preserve">（1）上游远调站户外箱式变电站：30KVA /10/0.4 ; MNX 额定电压380V 额定电流25KA  </t>
  </si>
  <si>
    <t>（1）站内变电器、馈电柜、引线套管、母线排、电缆、风机、仪表等处的灰尘。
（2）紧固一、二次接线及调压联接片，检查有无过热及锈蚀现象。紧固母线各接头螺栓、更换锈蚀的螺栓或垫片，连接处抹导电脂。
螺栓或垫片，连接处抹导电脂。
（3）检查仪表、测温回路、冷却风扇保持正常。
（4）绝缘电阻测量、防雷接地检测等。</t>
  </si>
  <si>
    <t>（2）下游远调站户外箱式变电站：30KVA /10/0.4 ; MNX 额定电压380V 额定电流25KA</t>
  </si>
  <si>
    <t xml:space="preserve">（1）市电进线柜HP1:SafaPlus-C630A-24KV-25KA 额定电压20KV;额定容量200KVA;额定电流630A </t>
  </si>
  <si>
    <t>（1）柜内清洁。
（2）机械操作元件，连锁、锁扣等部件安全有效性检。
（3）柜内电气元件检测，仪器仪表检测，开关抽屉灵活度检测、机械操作试验。
（4）线路检查、出线电缆线接头紧固检查、各铜牌紧固检查等。
（5）柜内各部件绝缘电阻测量、柜内接地检测。                      
（6）具体保养内容及标准参照《江苏省交通船闸电气维护工作标准》。</t>
  </si>
  <si>
    <t xml:space="preserve">（2）市电出线柜HP2:SafaPlus-C630A-24KV-25KA 额定电压20KV;额定容量200KVA;额定电流630A </t>
  </si>
  <si>
    <t xml:space="preserve">（3）闸区高压进线柜HP3:SafaPlus-C630A-12KV-25KA 电压10KV ;额定电流630A </t>
  </si>
  <si>
    <t xml:space="preserve">（4）上游高压出线柜HP4:SafaPlus-F630A-12KV-25KA 电压10KV;额定电流630A;额定容量30KVA </t>
  </si>
  <si>
    <t>（5）下游高压出线柜HP5 :SafaPlus-F630A-12KV-25KA 电压10KV;额定电流630A;额定容量30KVA</t>
  </si>
  <si>
    <t>（1）闸区总计量柜 LP0 电流互感器 LZZBJ9-10 300/5/0.2S*3</t>
  </si>
  <si>
    <t>（1）柜内清洁。
（2）机械操作元件，连锁、锁扣等部件安全有效性检。
（3）柜内电气元件检测，仪器仪表检测，开关抽屉灵活度检测、机械操作试验。
（4）线路检查、出线电缆线接头紧固检查、各铜牌紧固检查等。
（5）柜内各部件绝缘电阻测量、柜内接地检测。                     
（6）具体保养内容及标准参照《江苏省交通船闸电气维护工作标准》。</t>
  </si>
  <si>
    <t>（2）闸区计量柜 LP5  电流互感器 LMZ(J)1-0.5*3 500/5 安装容量246KW;计算电流374A</t>
  </si>
  <si>
    <t>（3）闸区低压进线柜 LP1 电流互感器 LMZ(J)1-0.5*3 500/5 安装容量584.2KW;额定电压400V</t>
  </si>
  <si>
    <t>（4）闸区电容补偿柜 LP2 电流互感器 LMZ(J)1-0.5*3 500/5 额定电压400V</t>
  </si>
  <si>
    <t>（5）闸区馈电柜(LP3) 额定电流592A;功率85KW+80KVA;额定电压400V;  抽屉 10只</t>
  </si>
  <si>
    <t>（6）闸区馈电柜(LP4）额定电流471A;功率137.88KW;额定电压400V;抽屉 10只</t>
  </si>
  <si>
    <t>（7）闸区馈电柜(LP6)额定电流678A;功率340.8KW;额定电压400V;抽屉 10只</t>
  </si>
  <si>
    <t>（8）上游计量柜GGD3  额定电流1000A;额定电压400V</t>
  </si>
  <si>
    <t>（9）上游馈电柜GGD2 额定电流315A;额定电压400V</t>
  </si>
  <si>
    <t>（10）上游电容补偿柜GGJ1 ；额定电压400V</t>
  </si>
  <si>
    <t xml:space="preserve">（1）市电变压器至闸区进线柜YJV-18/20KV-3*95 </t>
  </si>
  <si>
    <t>绝缘电阻检测,检测内容及标准参照《江苏省交通船闸电气维护工作标准》。</t>
  </si>
  <si>
    <t>（2）闸区出线柜至闸区变压器柜 YJV-18/20KV-3*95</t>
  </si>
  <si>
    <t>（1）柴油发电机组至LP5计量柜YJV-4X120</t>
  </si>
  <si>
    <t>（2）闸区馈电柜(LP4）至下闸首机房动力YJV3*95+1*50</t>
  </si>
  <si>
    <t>柴油机：英国珀金斯，额定功率150KW。
 发电机：威尔信，额定功率120KW，额定电压400/230V，额定频率50HZ，额定电流217A。</t>
  </si>
  <si>
    <t>滤心更换</t>
  </si>
  <si>
    <t>珀金斯专用（机滤：2654403；柴滤：26560143、26560145；空滤：1936）  （含耗材）</t>
  </si>
  <si>
    <t>机滤、柴滤、空滤、更换等</t>
  </si>
  <si>
    <t>6-QW-175min,12V电池组</t>
  </si>
  <si>
    <t>海安船闸工程量清单报价明细表</t>
  </si>
  <si>
    <t>闸区内干式变压器：厂家上能型号SCB10-315/10/0.4，额定容量315KVA。</t>
  </si>
  <si>
    <t>（1）清扫变压器器身，引线套管、母线排、电缆、风机、仪表等处的灰尘。
（2）紧固一、二次接线及调压联接片，检查有无过热及锈蚀现象。紧固母线各接头螺栓、更换锈蚀的螺栓或垫片，连接处抹导电脂。
（3）检查仪表、测温回路、冷却风扇保持正常。
（4）绝缘电阻测量、防雷接地检测等。
（5）具体保养内容及标准参照《江苏省交通船闸电气维护工作标准》</t>
  </si>
  <si>
    <t>上游远调站户外变压器箱：ZBW-12-0.4预装式变电站，内部情况如下：高压室（H1柜高压进线、H2柜高压出线） ；变压器室（厂家上能变压器型号SCB10-30/10/0.4）；次总柜（总断路器1台、ATS设备1套、机械仪表4个等）；计量柜（电能表、浪涌保护装置等）；低压出线柜（主断路器6台、浪涌保护装置1套等）；无功补偿柜（转换开关1个、电容器3个、智能补偿监控仪1个等）</t>
  </si>
  <si>
    <t>（1）清扫变压器器身，引线套管、母线排、电缆、风机、仪表等处（2）紧固一、二次接线及调压联接片，检查有无过热及锈蚀现象。紧固母线各接头螺栓、更换锈蚀的螺栓或垫片，连接处抹导电脂。
（3）检查仪表、测温回路、冷却风扇保持正常。
（4）绝缘电阻测量、防雷接地检测等。
（5）具体保养内容及标准参照《江苏省交通船闸电气维护工作标准》。</t>
  </si>
  <si>
    <t>（1）闸西116开关柜（厂家 ABB  型号 SAFEC=）</t>
  </si>
  <si>
    <t>（1）柜内清洁。
（2）线路检查。
（3）机械操作元件，连锁、锁扣等部件安全有效性检。
（4）柜内电气元件检测，仪器仪表检测，开关抽屉灵活度检测、机械操作试验。
（5）各出线电缆线接头紧固检查、各铜牌紧固检查。
（6）柜内各部件绝缘电阻测量、柜内接地检测。
（7）耐压试验。</t>
  </si>
  <si>
    <t>（2）闸西线计量柜 （厂家 ABB 内有电压互感器、电流互感器、电能表等）</t>
  </si>
  <si>
    <t xml:space="preserve">（3）1号主变101开关柜（ABB  型号 SAFE=F）  </t>
  </si>
  <si>
    <t>（1）LP1交流低压抽出式开关柜：惠能MNS 50HZ，380V，630A；主要包含：总开关、ATS智能控制器、智能仪表1只、机械仪表4只。</t>
  </si>
  <si>
    <t>（1）柜内清洁。
（2）线路检查。
（3）机械操作元件，连锁、锁扣等部件安全有效性检。
（4）柜内电气元件检测，仪器仪表检测，开关抽屉灵活度检测、机械操作试验。
（5）各出线电缆线接头紧固检查、各铜牌紧固检查。
（6）柜内各部件绝缘电阻测量、柜内接地检测。
（7）具体保养内容及标准参照《江苏省交通船闸电气维护工作标准》。</t>
  </si>
  <si>
    <t>（2）LP2低压无功功率补偿装置柜：惠能SDC-SVC，额定电流400A，额定频率50HZ，补偿容量180kva额定电压380V；主要包含：智能补偿监控仪1个、转换开关1个、断路器1个、电容器12只。</t>
  </si>
  <si>
    <t>（3）LP3交流低压抽出式开关柜：惠能MNS 50HZ 380V 630A；主要包含：电器开关抽屉9个、智能仪表5个。</t>
  </si>
  <si>
    <t>（4）LP4交流低压抽出式开关柜：惠能MNS 50HZ 380V 630A；主要包含：电器开关抽屉9个、智能仪表6个。</t>
  </si>
  <si>
    <t>（5）LP5交流低压抽出式开关柜：惠能MNS 50HZ 380V 630A；主要包含：电器开关抽屉9个、智能仪表6个。</t>
  </si>
  <si>
    <t>（6）LP6交流低压抽出式开关柜：惠能MNS 50HZ 380V 630A ；主要包含：ATS智能控制器1个、机械仪表3个、计量表1个、电流互感器3个。</t>
  </si>
  <si>
    <t>（7）LP7交流低压抽出式开关柜：惠能MNS 50HZ 380V 630A；主要包含：电器开关抽屉9个、智能仪表4个。</t>
  </si>
  <si>
    <t>（1）闸区：YJV22-10KV-3*95跌落熔丝至高压进线柜</t>
  </si>
  <si>
    <t>具体保养内容及标准参照《江苏省交通船闸电气维护工作标准》。</t>
  </si>
  <si>
    <t>（2）闸区：YJV22-10KV-3*95高压出线柜至变压器一次侧</t>
  </si>
  <si>
    <t>（3）上游远调站：YJV22-10KV-3*50跌落熔丝至高压进线柜</t>
  </si>
  <si>
    <t>（4）上游远调站：YJV22-10KV-3*50高压出线柜至变压器一次侧</t>
  </si>
  <si>
    <t>（1）闸区：YJV3*185+1*95发电机组至LP1柜</t>
  </si>
  <si>
    <t>（2）闸区：YJV3*185+1*95发电机组至LP6柜</t>
  </si>
  <si>
    <t>（3）上游远调站：YJV3*25+1*16发电机组至箱变</t>
  </si>
  <si>
    <t>（4）下游远调站：YJV3*25+1*16发电组至配电箱</t>
  </si>
  <si>
    <t>闸区发电机组ZDY300E一台</t>
  </si>
  <si>
    <t>柴油机韩国斗山，型号P126TI；
发电机斯坦福型号HC.I1444D1；功率240KW</t>
  </si>
  <si>
    <t>2.1.1</t>
  </si>
  <si>
    <t>机滤6505510-5020A、柴滤6512503-5016、空滤6806304-6029（含耗材）</t>
  </si>
  <si>
    <t>机滤、柴滤、空滤更换</t>
  </si>
  <si>
    <t>套</t>
  </si>
  <si>
    <t>2.1.2</t>
  </si>
  <si>
    <t>CH-4 18L（含耗材）</t>
  </si>
  <si>
    <t>2.1.3</t>
  </si>
  <si>
    <t>防冻液更换</t>
  </si>
  <si>
    <t>-25度（含耗材）</t>
  </si>
  <si>
    <t>2.1.4</t>
  </si>
  <si>
    <t>上下游远调站发电机组ZP33E两台</t>
  </si>
  <si>
    <t>柴油机：英国珀金斯，型号1103A-33G；发电机斯坦福，型号P.I144G1；功率26.4KW。</t>
  </si>
  <si>
    <t>2.2.1</t>
  </si>
  <si>
    <t>滤芯更换</t>
  </si>
  <si>
    <t>机滤2654403、柴滤4816635、空滤26510362（含耗材）</t>
  </si>
  <si>
    <t>2.2.2</t>
  </si>
  <si>
    <t>T403061/T403062 18L（含耗材）</t>
  </si>
  <si>
    <t>2.2.3</t>
  </si>
  <si>
    <t>油水分离器更换</t>
  </si>
  <si>
    <t>130306360（含耗材）</t>
  </si>
  <si>
    <t>个</t>
  </si>
  <si>
    <t>2.2.4</t>
  </si>
  <si>
    <t>2.2.5</t>
  </si>
  <si>
    <t>吕四船闸工程量清单报价明细表</t>
  </si>
  <si>
    <t>油浸式柱上变压器，安装配电房变压器室</t>
  </si>
  <si>
    <t>柜内清洁、线路检查，对机械操作元件，连锁，锁扣等部件的有效性检查、柜内电气元件检测、仪器仪表检测、机械操作试验、出线电缆头紧固检查、紧固件检查，变压器绝缘电阻检测。</t>
  </si>
  <si>
    <t>（1）GGD1:计量和总开关柜</t>
  </si>
  <si>
    <t>柜内柜外（含柜顶）清洁、线路检查，对机械操作元件，连锁，锁扣等部件的有效性检查、柜内电气元件检测、仪器仪表检测、开关抽屉灵活度检测、机械操作试验、出线电缆头紧固检查、紧固件检查、绝缘电阻测量、柜内接地检测等</t>
  </si>
  <si>
    <t>面</t>
  </si>
  <si>
    <t>（2）GGD2：双电源切换柜</t>
  </si>
  <si>
    <t>（3）GGD3:功率补偿柜</t>
  </si>
  <si>
    <t>（4）GGD4:动力馈电柜，柜内安装旋转式刀开关2只，塑壳式160A断路器2只。</t>
  </si>
  <si>
    <t>（5）GGD5:照明馈电柜，柜内安装旋转式刀开关2只，塑壳式160A断路器2只，塑壳式100A断路器2只。</t>
  </si>
  <si>
    <t>（6）GGD6: 生活用电馈电柜，柜内安装旋转式刀开关2只，塑壳式160A断路器2只，塑壳式100A断路器2只。</t>
  </si>
  <si>
    <t>电缆线绝缘电阻检测（高压）</t>
  </si>
  <si>
    <t>（1）终端杆至变压器：YJV22/10kw 3*50</t>
  </si>
  <si>
    <t>绝缘电阻测量</t>
  </si>
  <si>
    <t>电缆线绝缘电阻检测（低压）</t>
  </si>
  <si>
    <t>（1）双电源切换柜至发电机：YJV4*120</t>
  </si>
  <si>
    <t>（2）变压器至低压柜:YJV4*120</t>
  </si>
  <si>
    <t>计量屏内停送电申请</t>
  </si>
  <si>
    <t>其它</t>
  </si>
  <si>
    <t>更换电容器德力西BSMJ0.45-10-3</t>
  </si>
  <si>
    <t>更换电容器</t>
  </si>
  <si>
    <t>只</t>
  </si>
  <si>
    <t>120KW帕金斯柴油发电机组</t>
  </si>
  <si>
    <t>机油、机滤等更换</t>
  </si>
  <si>
    <t>空滤帕金斯2652C202 
机滤R08W12（含耗材）</t>
  </si>
  <si>
    <t>机油、机滤、柴滤、空滤更换等</t>
  </si>
  <si>
    <t>风帆G31N-MF 12V 160min 630A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</si>
</sst>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_ "/>
  </numFmts>
  <fonts count="4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2"/>
      <name val="Times New Roman"/>
      <charset val="0"/>
    </font>
    <font>
      <sz val="22"/>
      <name val="Times New Roman"/>
      <charset val="0"/>
    </font>
    <font>
      <b/>
      <sz val="22"/>
      <name val="黑体"/>
      <charset val="134"/>
    </font>
    <font>
      <sz val="15"/>
      <name val="宋体"/>
      <charset val="134"/>
    </font>
    <font>
      <sz val="14"/>
      <name val="Times New Roman"/>
      <charset val="0"/>
    </font>
    <font>
      <b/>
      <sz val="32"/>
      <name val="黑体"/>
      <charset val="134"/>
    </font>
    <font>
      <b/>
      <sz val="56"/>
      <name val="Times New Roman"/>
      <charset val="0"/>
    </font>
    <font>
      <b/>
      <sz val="14"/>
      <name val="宋体"/>
      <charset val="134"/>
    </font>
    <font>
      <sz val="56"/>
      <name val="Times New Roman"/>
      <charset val="0"/>
    </font>
    <font>
      <b/>
      <sz val="18"/>
      <name val="宋体"/>
      <charset val="134"/>
    </font>
    <font>
      <sz val="1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11" applyNumberFormat="0" applyAlignment="0" applyProtection="0">
      <alignment vertical="center"/>
    </xf>
    <xf numFmtId="0" fontId="36" fillId="4" borderId="12" applyNumberFormat="0" applyAlignment="0" applyProtection="0">
      <alignment vertical="center"/>
    </xf>
    <xf numFmtId="0" fontId="37" fillId="4" borderId="11" applyNumberFormat="0" applyAlignment="0" applyProtection="0">
      <alignment vertical="center"/>
    </xf>
    <xf numFmtId="0" fontId="38" fillId="5" borderId="13" applyNumberForma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46" fillId="0" borderId="0"/>
  </cellStyleXfs>
  <cellXfs count="7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 applyProtection="1">
      <alignment vertical="center"/>
      <protection locked="0"/>
    </xf>
    <xf numFmtId="177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7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6" fillId="0" borderId="0" xfId="51" applyFont="1" applyFill="1" applyBorder="1" applyAlignment="1">
      <alignment vertical="center"/>
    </xf>
    <xf numFmtId="0" fontId="17" fillId="0" borderId="0" xfId="51" applyFont="1" applyFill="1" applyBorder="1" applyAlignment="1"/>
    <xf numFmtId="0" fontId="16" fillId="0" borderId="0" xfId="51" applyFont="1" applyFill="1" applyBorder="1" applyAlignment="1"/>
    <xf numFmtId="0" fontId="18" fillId="0" borderId="0" xfId="51" applyFont="1" applyFill="1" applyBorder="1" applyAlignment="1">
      <alignment horizontal="center" vertical="center" wrapText="1"/>
    </xf>
    <xf numFmtId="0" fontId="18" fillId="0" borderId="0" xfId="51" applyFont="1" applyFill="1" applyBorder="1" applyAlignment="1">
      <alignment horizontal="center"/>
    </xf>
    <xf numFmtId="0" fontId="19" fillId="0" borderId="0" xfId="51" applyFont="1" applyFill="1" applyBorder="1" applyAlignment="1">
      <alignment horizontal="center"/>
    </xf>
    <xf numFmtId="0" fontId="20" fillId="0" borderId="0" xfId="51" applyFont="1" applyFill="1" applyBorder="1" applyAlignment="1">
      <alignment horizontal="center"/>
    </xf>
    <xf numFmtId="0" fontId="21" fillId="0" borderId="0" xfId="51" applyFont="1" applyFill="1" applyBorder="1" applyAlignment="1">
      <alignment horizontal="center" vertical="center"/>
    </xf>
    <xf numFmtId="0" fontId="22" fillId="0" borderId="0" xfId="51" applyFont="1" applyFill="1" applyBorder="1" applyAlignment="1">
      <alignment horizontal="center"/>
    </xf>
    <xf numFmtId="0" fontId="23" fillId="0" borderId="0" xfId="51" applyFont="1" applyFill="1" applyBorder="1" applyAlignment="1">
      <alignment horizontal="center"/>
    </xf>
    <xf numFmtId="0" fontId="24" fillId="0" borderId="0" xfId="51" applyFont="1" applyFill="1" applyBorder="1" applyAlignment="1">
      <alignment horizontal="center"/>
    </xf>
    <xf numFmtId="0" fontId="16" fillId="0" borderId="0" xfId="51" applyFont="1" applyFill="1" applyBorder="1" applyAlignment="1">
      <alignment horizontal="center"/>
    </xf>
    <xf numFmtId="0" fontId="25" fillId="0" borderId="0" xfId="51" applyFont="1" applyFill="1" applyBorder="1" applyAlignment="1">
      <alignment horizontal="center" vertical="center" wrapText="1"/>
    </xf>
    <xf numFmtId="57" fontId="26" fillId="0" borderId="0" xfId="51" applyNumberFormat="1" applyFont="1" applyFill="1" applyBorder="1" applyAlignment="1">
      <alignment horizontal="center"/>
    </xf>
    <xf numFmtId="0" fontId="16" fillId="0" borderId="0" xfId="51" applyFont="1" applyFill="1" applyBorder="1" applyAlignment="1">
      <alignment wrapText="1"/>
    </xf>
    <xf numFmtId="0" fontId="7" fillId="0" borderId="1" xfId="0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苏州市轨道交通1号线II-TS-13标星海街站" xfId="49"/>
    <cellStyle name="常规_苏州市轨道交通1号线II-TS-13标星海街站 2" xfId="50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013;&#39280;&#24037;&#31243;\&#32469;&#22478;&#39640;&#36895;\&#36890;&#23433;\&#36890;&#23433;&#25910;&#36153;&#31449;&#19968;&#27004;&#25913;&#36896;&#24037;&#31243;&#39044;&#31639;&#2007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013;&#39280;&#24037;&#31243;\&#32469;&#22478;&#39640;&#36895;\&#24037;&#31243;&#20915;&#31639;\&#65288;&#30707;&#28246;&#65289;&#33487;&#24030;&#32469;&#22478;&#39640;&#36895;&#20844;&#36335;&#31649;&#29702;&#20998;&#20013;&#24515;&#21150;&#20844;&#2700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11122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320;&#26041;&#39033;&#30446;\&#27743;&#38452;\&#26725;&#26753;&#35745;&#31639;&#20070;&#65288;&#33433;&#33993;&#22823;&#36947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425;&#39640;&#23457;&#35745;\5.&#32467;&#31639;\&#23457;&#26680;\3&#12289;&#20108;&#20844;\&#36328;&#28246;&#27573;\1.1&#26725;&#26753;&#35745;&#31639;&#20070;(&#36328;&#28246;&#21335;&#27573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计算书 "/>
      <sheetName val="预算书封面"/>
      <sheetName val="预算书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结算书封面"/>
      <sheetName val="工程费用汇总表 "/>
      <sheetName val="工程结算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指标表"/>
      <sheetName val="指标分析"/>
      <sheetName val="桥梁一览表"/>
      <sheetName val="工程量清单数量"/>
      <sheetName val="对比清单数量"/>
      <sheetName val="桥梁桩基计算表"/>
      <sheetName val="钢筋扣减表"/>
      <sheetName val="400章"/>
      <sheetName val="1"/>
      <sheetName val="2"/>
      <sheetName val="红花岭中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指标表"/>
      <sheetName val="混凝土"/>
      <sheetName val="钢筋"/>
      <sheetName val="钢绞线、支座、伸缩缝"/>
      <sheetName val="钢筋扣减表"/>
      <sheetName val="钢结构"/>
      <sheetName val="桥梁桩基计算表"/>
      <sheetName val="锥坡"/>
      <sheetName val="桩基岩层"/>
      <sheetName val="下部钢筋验算"/>
      <sheetName val="桩基钢筋验算"/>
      <sheetName val="桩基钢筋验算CDE"/>
      <sheetName val="现浇箱梁CDE"/>
      <sheetName val="现浇箱梁（FGH）"/>
      <sheetName val="皮弄路-大桥路"/>
      <sheetName val="西城路箱梁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汇总表（湖区）"/>
      <sheetName val="桩基汇总"/>
      <sheetName val="桩基计算书(跨湖桥南)"/>
      <sheetName val="桩基钢筋计算"/>
      <sheetName val="基础汇总"/>
      <sheetName val="基础钢筋计算"/>
      <sheetName val="下部汇总"/>
      <sheetName val="下部钢筋计算"/>
      <sheetName val="上部汇总（湖区）"/>
      <sheetName val="上部钢筋计算(石臼湖)"/>
      <sheetName val="上部钢筋计算(主桥)"/>
      <sheetName val="附属结构钢筋 (2)"/>
      <sheetName val="Sheet1"/>
      <sheetName val="现浇整体化钢筋"/>
      <sheetName val="钢筋扣减表"/>
      <sheetName val="上部钢筋计算(空心板)"/>
      <sheetName val="上部钢绞线"/>
      <sheetName val="钢绞线定额"/>
      <sheetName val="附属汇总"/>
      <sheetName val="附属钢筋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7"/>
  <sheetViews>
    <sheetView showZeros="0" tabSelected="1" zoomScale="85" zoomScaleNormal="85" topLeftCell="A6" workbookViewId="0">
      <selection activeCell="A21" sqref="A21"/>
    </sheetView>
  </sheetViews>
  <sheetFormatPr defaultColWidth="9.1" defaultRowHeight="15.75" outlineLevelCol="2"/>
  <cols>
    <col min="1" max="1" width="89.25" style="59" customWidth="1"/>
    <col min="2" max="32" width="9" style="59"/>
    <col min="33" max="16384" width="9.1" style="59"/>
  </cols>
  <sheetData>
    <row r="1" ht="30" customHeight="1"/>
    <row r="2" ht="57.75" customHeight="1" spans="1:1">
      <c r="A2" s="60" t="s">
        <v>0</v>
      </c>
    </row>
    <row r="3" ht="30" customHeight="1" spans="1:1">
      <c r="A3" s="61" t="s">
        <v>1</v>
      </c>
    </row>
    <row r="4" ht="30" customHeight="1" spans="1:1">
      <c r="A4" s="61"/>
    </row>
    <row r="5" ht="30" customHeight="1" spans="1:1">
      <c r="A5" s="62"/>
    </row>
    <row r="6" ht="40.5" customHeight="1" spans="1:1">
      <c r="A6" s="63"/>
    </row>
    <row r="7" ht="54" customHeight="1" spans="1:1">
      <c r="A7" s="64" t="s">
        <v>2</v>
      </c>
    </row>
    <row r="8" ht="54" customHeight="1" spans="1:1">
      <c r="A8" s="64" t="s">
        <v>3</v>
      </c>
    </row>
    <row r="9" ht="54" customHeight="1" spans="1:1">
      <c r="A9" s="64" t="s">
        <v>4</v>
      </c>
    </row>
    <row r="10" ht="54" customHeight="1" spans="1:1">
      <c r="A10" s="64" t="s">
        <v>5</v>
      </c>
    </row>
    <row r="11" ht="54" customHeight="1" spans="1:1">
      <c r="A11" s="64" t="s">
        <v>6</v>
      </c>
    </row>
    <row r="12" ht="21.95" customHeight="1" spans="1:1">
      <c r="A12" s="65"/>
    </row>
    <row r="13" ht="21.95" customHeight="1" spans="1:1">
      <c r="A13" s="66"/>
    </row>
    <row r="14" ht="21.95" customHeight="1" spans="1:1">
      <c r="A14" s="65"/>
    </row>
    <row r="15" ht="21.95" customHeight="1" spans="1:1">
      <c r="A15" s="67"/>
    </row>
    <row r="16" ht="21.95" customHeight="1" spans="1:1">
      <c r="A16" s="68"/>
    </row>
    <row r="17" s="57" customFormat="1" ht="53" customHeight="1" spans="1:1">
      <c r="A17" s="69" t="s">
        <v>7</v>
      </c>
    </row>
    <row r="18" ht="30" customHeight="1" spans="1:1">
      <c r="A18" s="70">
        <v>46095</v>
      </c>
    </row>
    <row r="19" ht="30" customHeight="1"/>
    <row r="21" ht="102.75" customHeight="1"/>
    <row r="22" s="57" customFormat="1" ht="49.5" customHeight="1"/>
    <row r="23" ht="49.5" customHeight="1"/>
    <row r="24" ht="49.5" customHeight="1"/>
    <row r="25" ht="49.5" customHeight="1"/>
    <row r="26" ht="49.5" customHeight="1"/>
    <row r="27" ht="49.5" customHeight="1"/>
    <row r="28" ht="49.5" customHeight="1"/>
    <row r="29" ht="49.5" customHeight="1"/>
    <row r="30" ht="49.5" customHeight="1"/>
    <row r="31" s="57" customFormat="1" ht="49.5" customHeight="1"/>
    <row r="32" s="57" customFormat="1" ht="49.5" customHeight="1"/>
    <row r="33" s="57" customFormat="1" ht="49.5" customHeight="1"/>
    <row r="34" ht="39" customHeight="1"/>
    <row r="35" ht="39" customHeight="1"/>
    <row r="36" ht="39" customHeight="1"/>
    <row r="37" ht="39" customHeight="1"/>
    <row r="38" ht="39" customHeight="1"/>
    <row r="39" ht="39" customHeight="1"/>
    <row r="40" ht="39" customHeight="1"/>
    <row r="41" ht="39" customHeight="1"/>
    <row r="42" ht="39" customHeight="1"/>
    <row r="43" ht="39" customHeight="1"/>
    <row r="44" ht="39" customHeight="1"/>
    <row r="45" ht="39" customHeight="1"/>
    <row r="46" ht="39" customHeight="1"/>
    <row r="47" ht="39" customHeight="1"/>
    <row r="48" ht="39" customHeight="1"/>
    <row r="49" ht="39" customHeight="1"/>
    <row r="50" ht="39" customHeight="1"/>
    <row r="51" ht="39" customHeight="1"/>
    <row r="52" ht="39" customHeight="1"/>
    <row r="53" ht="39" customHeight="1"/>
    <row r="54" ht="39" customHeight="1"/>
    <row r="55" ht="39" customHeight="1"/>
    <row r="56" ht="39" customHeight="1"/>
    <row r="57" ht="39" customHeight="1"/>
    <row r="58" ht="39" customHeight="1"/>
    <row r="59" ht="39" customHeight="1"/>
    <row r="60" ht="39" customHeight="1"/>
    <row r="61" ht="39" customHeight="1"/>
    <row r="62" ht="39" customHeight="1"/>
    <row r="63" ht="39" customHeight="1"/>
    <row r="64" ht="39" customHeight="1"/>
    <row r="65" ht="39" customHeight="1"/>
    <row r="66" ht="39" customHeight="1"/>
    <row r="67" ht="39" customHeight="1"/>
    <row r="68" ht="39" customHeight="1"/>
    <row r="69" ht="39" customHeight="1"/>
    <row r="70" ht="39" customHeight="1"/>
    <row r="71" ht="39" customHeight="1"/>
    <row r="72" ht="39" customHeight="1"/>
    <row r="73" ht="39" customHeight="1"/>
    <row r="74" ht="39" customHeight="1"/>
    <row r="75" ht="39" customHeight="1"/>
    <row r="76" ht="39" customHeight="1"/>
    <row r="77" ht="39" customHeight="1"/>
    <row r="78" ht="39" customHeight="1"/>
    <row r="79" ht="39" customHeight="1"/>
    <row r="80" s="58" customFormat="1" ht="39" customHeight="1"/>
    <row r="81" s="58" customFormat="1" ht="39" customHeight="1"/>
    <row r="82" s="58" customFormat="1" ht="39" customHeight="1"/>
    <row r="83" s="58" customFormat="1" ht="39" customHeight="1"/>
    <row r="84" s="58" customFormat="1" ht="39" customHeight="1"/>
    <row r="85" s="58" customFormat="1" ht="39" customHeight="1"/>
    <row r="86" s="58" customFormat="1" ht="39" customHeight="1"/>
    <row r="87" s="58" customFormat="1" ht="39" customHeight="1"/>
    <row r="88" s="58" customFormat="1" ht="39" customHeight="1"/>
    <row r="89" s="58" customFormat="1" ht="39" customHeight="1"/>
    <row r="90" s="58" customFormat="1" ht="39" customHeight="1"/>
    <row r="91" s="58" customFormat="1" ht="39" customHeight="1"/>
    <row r="92" s="58" customFormat="1" ht="39" customHeight="1"/>
    <row r="93" s="58" customFormat="1" ht="39" customHeight="1"/>
    <row r="94" s="58" customFormat="1" ht="39" customHeight="1"/>
    <row r="95" s="58" customFormat="1" ht="39" customHeight="1"/>
    <row r="96" s="58" customFormat="1" ht="57" customHeight="1"/>
    <row r="97" s="58" customFormat="1" ht="39" customHeight="1"/>
    <row r="98" s="58" customFormat="1" ht="39" customHeight="1"/>
    <row r="99" s="58" customFormat="1" ht="39" customHeight="1"/>
    <row r="100" s="58" customFormat="1" ht="39" customHeight="1"/>
    <row r="101" s="58" customFormat="1" ht="39" customHeight="1"/>
    <row r="102" s="58" customFormat="1" ht="39" customHeight="1"/>
    <row r="103" s="58" customFormat="1" ht="39" customHeight="1"/>
    <row r="104" s="58" customFormat="1" ht="39" customHeight="1"/>
    <row r="105" s="58" customFormat="1" ht="39" customHeight="1"/>
    <row r="106" s="58" customFormat="1" ht="39" customHeight="1"/>
    <row r="107" s="58" customFormat="1" ht="39" customHeight="1"/>
    <row r="108" s="58" customFormat="1" ht="39" customHeight="1"/>
    <row r="109" s="58" customFormat="1" ht="39" customHeight="1"/>
    <row r="110" s="58" customFormat="1" ht="39" customHeight="1"/>
    <row r="111" s="58" customFormat="1" ht="39" customHeight="1"/>
    <row r="112" s="58" customFormat="1" ht="39" customHeight="1"/>
    <row r="113" ht="39" customHeight="1"/>
    <row r="114" ht="39" customHeight="1"/>
    <row r="115" ht="39" customHeight="1"/>
    <row r="116" ht="39" customHeight="1"/>
    <row r="117" ht="39" customHeight="1"/>
    <row r="118" ht="39" customHeight="1"/>
    <row r="119" ht="39" customHeight="1"/>
    <row r="120" ht="39" customHeight="1"/>
    <row r="121" ht="39" customHeight="1"/>
    <row r="122" ht="39" customHeight="1"/>
    <row r="123" ht="39" customHeight="1"/>
    <row r="124" ht="39" customHeight="1"/>
    <row r="125" ht="39" customHeight="1"/>
    <row r="126" ht="39" customHeight="1"/>
    <row r="127" ht="39" customHeight="1"/>
    <row r="128" ht="39" customHeight="1"/>
    <row r="129" ht="39" customHeight="1"/>
    <row r="130" ht="39" customHeight="1"/>
    <row r="131" ht="39" customHeight="1"/>
    <row r="132" ht="39" customHeight="1"/>
    <row r="133" ht="39" customHeight="1"/>
    <row r="134" ht="39" customHeight="1"/>
    <row r="135" ht="39" customHeight="1"/>
    <row r="136" ht="39" customHeight="1"/>
    <row r="137" ht="39" customHeight="1"/>
    <row r="138" ht="39" customHeight="1"/>
    <row r="139" ht="39" customHeight="1"/>
    <row r="140" ht="39" customHeight="1"/>
    <row r="141" ht="39" customHeight="1"/>
    <row r="142" ht="39" customHeight="1"/>
    <row r="143" ht="39" customHeight="1"/>
    <row r="144" ht="39" customHeight="1"/>
    <row r="145" ht="39" customHeight="1"/>
    <row r="146" ht="39" customHeight="1"/>
    <row r="147" ht="39" customHeight="1"/>
    <row r="148" ht="39" customHeight="1"/>
    <row r="149" ht="39" customHeight="1"/>
    <row r="150" ht="39" customHeight="1"/>
    <row r="151" ht="39" customHeight="1"/>
    <row r="152" ht="39" customHeight="1"/>
    <row r="153" ht="39" customHeight="1"/>
    <row r="154" ht="39" customHeight="1"/>
    <row r="155" ht="39" customHeight="1"/>
    <row r="156" ht="39" customHeight="1"/>
    <row r="157" ht="39" customHeight="1"/>
    <row r="158" ht="39" customHeight="1"/>
    <row r="159" ht="39" customHeight="1"/>
    <row r="160" ht="39" customHeight="1"/>
    <row r="161" ht="39" customHeight="1"/>
    <row r="162" ht="39" customHeight="1"/>
    <row r="163" ht="39" customHeight="1"/>
    <row r="164" ht="39" customHeight="1"/>
    <row r="165" ht="39" customHeight="1"/>
    <row r="166" ht="39" customHeight="1"/>
    <row r="167" ht="39" customHeight="1"/>
    <row r="168" ht="39" customHeight="1"/>
    <row r="169" ht="39" customHeight="1"/>
    <row r="170" ht="39" customHeight="1"/>
    <row r="171" ht="39" customHeight="1"/>
    <row r="172" ht="39" customHeight="1"/>
    <row r="173" ht="39" customHeight="1"/>
    <row r="174" ht="39" customHeight="1"/>
    <row r="175" ht="39" customHeight="1"/>
    <row r="176" ht="39" customHeight="1"/>
    <row r="177" ht="39" customHeight="1"/>
    <row r="178" ht="39" customHeight="1"/>
    <row r="179" ht="39" customHeight="1"/>
    <row r="180" ht="58.5" customHeight="1"/>
    <row r="181" ht="39" customHeight="1"/>
    <row r="182" ht="39" customHeight="1"/>
    <row r="183" ht="39" customHeight="1"/>
    <row r="184" ht="39" customHeight="1"/>
    <row r="185" ht="39" customHeight="1"/>
    <row r="186" ht="39" customHeight="1"/>
    <row r="187" ht="39" customHeight="1"/>
    <row r="188" ht="39" customHeight="1"/>
    <row r="189" ht="39" customHeight="1"/>
    <row r="190" ht="39" customHeight="1"/>
    <row r="191" ht="39" customHeight="1"/>
    <row r="192" ht="39" customHeight="1"/>
    <row r="193" ht="39" customHeight="1"/>
    <row r="194" ht="39" customHeight="1"/>
    <row r="195" ht="39" customHeight="1"/>
    <row r="196" ht="39" customHeight="1"/>
    <row r="197" ht="39" customHeight="1"/>
    <row r="198" ht="39" customHeight="1"/>
    <row r="199" ht="39" customHeight="1"/>
    <row r="200" ht="39" customHeight="1"/>
    <row r="201" ht="39" customHeight="1"/>
    <row r="202" ht="39" customHeight="1"/>
    <row r="203" ht="39" customHeight="1"/>
    <row r="204" ht="39" customHeight="1"/>
    <row r="205" ht="58.5" customHeight="1"/>
    <row r="206" ht="63" customHeight="1"/>
    <row r="207" ht="39" customHeight="1"/>
    <row r="208" ht="39" customHeight="1"/>
    <row r="209" ht="39" customHeight="1"/>
    <row r="210" ht="39" customHeight="1"/>
    <row r="211" ht="39" customHeight="1"/>
    <row r="212" ht="39" customHeight="1"/>
    <row r="213" ht="39" customHeight="1"/>
    <row r="214" ht="39" customHeight="1"/>
    <row r="215" ht="39" customHeight="1"/>
    <row r="216" ht="66" customHeight="1"/>
    <row r="217" ht="60" customHeight="1"/>
    <row r="218" ht="58.5" customHeight="1"/>
    <row r="219" ht="58.5" customHeight="1"/>
    <row r="220" ht="70.5" customHeight="1"/>
    <row r="221" ht="39" customHeight="1"/>
    <row r="222" ht="39" customHeight="1"/>
    <row r="223" ht="39" customHeight="1"/>
    <row r="224" ht="39" customHeight="1"/>
    <row r="225" ht="39" customHeight="1"/>
    <row r="226" ht="39" customHeight="1"/>
    <row r="227" ht="39" customHeight="1"/>
    <row r="228" ht="39" customHeight="1"/>
    <row r="229" ht="39" customHeight="1"/>
    <row r="230" ht="39" customHeight="1"/>
    <row r="231" ht="39" customHeight="1"/>
    <row r="232" ht="39" customHeight="1"/>
    <row r="233" ht="39" customHeight="1"/>
    <row r="234" ht="39" customHeight="1"/>
    <row r="235" ht="39" customHeight="1"/>
    <row r="236" ht="39" customHeight="1"/>
    <row r="237" ht="39" customHeight="1"/>
    <row r="238" ht="39" customHeight="1"/>
    <row r="239" ht="39" customHeight="1"/>
    <row r="240" ht="39" customHeight="1"/>
    <row r="241" ht="39" customHeight="1"/>
    <row r="242" ht="39" customHeight="1"/>
    <row r="243" ht="39" customHeight="1"/>
    <row r="244" ht="39" customHeight="1"/>
    <row r="245" ht="39" customHeight="1"/>
    <row r="246" ht="39" customHeight="1"/>
    <row r="247" ht="39" customHeight="1"/>
    <row r="248" ht="39" customHeight="1"/>
    <row r="249" ht="39" customHeight="1"/>
    <row r="250" ht="39" customHeight="1"/>
    <row r="251" ht="39" customHeight="1"/>
    <row r="252" ht="39" customHeight="1"/>
    <row r="253" ht="39" customHeight="1"/>
    <row r="254" ht="39" customHeight="1"/>
    <row r="255" ht="39" customHeight="1"/>
    <row r="256" ht="39" customHeight="1"/>
    <row r="257" ht="39" customHeight="1"/>
    <row r="258" ht="39" customHeight="1"/>
    <row r="259" ht="39" customHeight="1"/>
    <row r="260" ht="39" customHeight="1"/>
    <row r="261" ht="39" customHeight="1"/>
    <row r="262" ht="39" customHeight="1"/>
    <row r="263" ht="39" customHeight="1"/>
    <row r="264" ht="39" customHeight="1"/>
    <row r="265" ht="39" customHeight="1"/>
    <row r="266" ht="39" customHeight="1"/>
    <row r="267" ht="39" customHeight="1"/>
    <row r="268" ht="39" customHeight="1"/>
    <row r="269" ht="39" customHeight="1"/>
    <row r="270" ht="39" customHeight="1"/>
    <row r="271" ht="39" customHeight="1"/>
    <row r="272" ht="39" customHeight="1"/>
    <row r="273" ht="39" customHeight="1"/>
    <row r="274" ht="39" customHeight="1"/>
    <row r="275" ht="39" customHeight="1"/>
    <row r="276" ht="54" customHeight="1"/>
    <row r="277" ht="39" customHeight="1"/>
    <row r="278" ht="39" customHeight="1"/>
    <row r="279" ht="39" customHeight="1"/>
    <row r="280" ht="39" customHeight="1"/>
    <row r="281" ht="39" customHeight="1"/>
    <row r="282" ht="39" customHeight="1"/>
    <row r="283" ht="39" customHeight="1"/>
    <row r="284" ht="39" customHeight="1"/>
    <row r="285" ht="39" customHeight="1"/>
    <row r="286" ht="39" customHeight="1"/>
    <row r="287" ht="39" customHeight="1"/>
    <row r="288" ht="39" customHeight="1"/>
    <row r="289" ht="39" customHeight="1"/>
    <row r="290" ht="39" customHeight="1"/>
    <row r="291" ht="39" customHeight="1"/>
    <row r="292" ht="60" customHeight="1"/>
    <row r="293" ht="39" customHeight="1"/>
    <row r="294" ht="39" customHeight="1"/>
    <row r="295" ht="39" customHeight="1"/>
    <row r="296" ht="39" customHeight="1"/>
    <row r="297" ht="39" customHeight="1"/>
    <row r="298" ht="39" customHeight="1"/>
    <row r="299" ht="39" customHeight="1"/>
    <row r="300" ht="39" customHeight="1"/>
    <row r="301" ht="39" customHeight="1"/>
    <row r="302" ht="39" customHeight="1"/>
    <row r="303" ht="39" customHeight="1"/>
    <row r="304" ht="39" customHeight="1"/>
    <row r="305" ht="39" customHeight="1"/>
    <row r="306" ht="39" customHeight="1"/>
    <row r="307" ht="39" customHeight="1"/>
    <row r="308" ht="39" customHeight="1"/>
    <row r="309" ht="39" customHeight="1"/>
    <row r="310" ht="39" customHeight="1"/>
    <row r="311" ht="39" customHeight="1"/>
    <row r="312" ht="39" customHeight="1"/>
    <row r="313" ht="39" customHeight="1"/>
    <row r="314" ht="39" customHeight="1"/>
    <row r="315" ht="39" customHeight="1"/>
    <row r="316" ht="39" customHeight="1"/>
    <row r="317" ht="39" customHeight="1"/>
    <row r="318" ht="39" customHeight="1"/>
    <row r="319" ht="39" customHeight="1"/>
    <row r="320" ht="39" customHeight="1"/>
    <row r="321" ht="39" customHeight="1"/>
    <row r="322" ht="39" customHeight="1"/>
    <row r="323" ht="39" customHeight="1"/>
    <row r="324" ht="39" customHeight="1"/>
    <row r="325" ht="39" customHeight="1"/>
    <row r="326" ht="39" customHeight="1"/>
    <row r="327" ht="39" customHeight="1"/>
    <row r="328" ht="39" customHeight="1"/>
    <row r="329" ht="39" customHeight="1"/>
    <row r="330" ht="39" customHeight="1"/>
    <row r="331" ht="39" customHeight="1"/>
    <row r="332" ht="39" customHeight="1"/>
    <row r="333" ht="39" customHeight="1"/>
    <row r="334" ht="39" customHeight="1"/>
    <row r="335" ht="39" customHeight="1"/>
    <row r="336" ht="39" customHeight="1"/>
    <row r="337" ht="39" customHeight="1"/>
    <row r="338" ht="39" customHeight="1"/>
    <row r="339" ht="39" customHeight="1"/>
    <row r="340" ht="39" customHeight="1"/>
    <row r="341" ht="39" customHeight="1"/>
    <row r="342" ht="39" customHeight="1"/>
    <row r="343" ht="39" customHeight="1"/>
    <row r="344" ht="39" customHeight="1"/>
    <row r="345" ht="39" customHeight="1"/>
    <row r="346" ht="39" customHeight="1"/>
    <row r="347" ht="39" customHeight="1"/>
    <row r="348" ht="39" customHeight="1"/>
    <row r="349" ht="39" customHeight="1"/>
    <row r="350" ht="39" customHeight="1"/>
    <row r="351" ht="39" customHeight="1"/>
    <row r="352" ht="39" customHeight="1"/>
    <row r="353" ht="39" customHeight="1"/>
    <row r="354" ht="39" customHeight="1"/>
    <row r="355" ht="39" customHeight="1"/>
    <row r="356" ht="39" customHeight="1"/>
    <row r="357" ht="39" customHeight="1"/>
    <row r="358" ht="39" customHeight="1"/>
    <row r="359" ht="39" customHeight="1"/>
    <row r="360" ht="39" customHeight="1"/>
    <row r="361" ht="39" customHeight="1"/>
    <row r="362" ht="39" customHeight="1"/>
    <row r="363" ht="39" customHeight="1"/>
    <row r="364" ht="39" customHeight="1"/>
    <row r="365" ht="39" customHeight="1"/>
    <row r="366" ht="39" customHeight="1"/>
    <row r="367" ht="39" customHeight="1"/>
    <row r="368" ht="39" customHeight="1"/>
    <row r="369" ht="39" customHeight="1"/>
    <row r="370" ht="39" customHeight="1"/>
    <row r="371" ht="39" customHeight="1"/>
    <row r="372" ht="39" customHeight="1"/>
    <row r="373" ht="39" customHeight="1"/>
    <row r="374" ht="39" customHeight="1"/>
    <row r="375" ht="39" customHeight="1"/>
    <row r="376" ht="39" customHeight="1"/>
    <row r="377" ht="39" customHeight="1"/>
    <row r="378" ht="39" customHeight="1"/>
    <row r="379" ht="39" customHeight="1"/>
    <row r="380" ht="39" customHeight="1"/>
    <row r="381" ht="39" customHeight="1"/>
    <row r="382" ht="39" customHeight="1"/>
    <row r="383" ht="39" customHeight="1"/>
    <row r="384" ht="39" customHeight="1"/>
    <row r="385" ht="39" customHeight="1"/>
    <row r="386" ht="39" customHeight="1"/>
    <row r="387" ht="39" customHeight="1"/>
    <row r="388" ht="39" customHeight="1"/>
    <row r="389" ht="39" customHeight="1"/>
    <row r="390" ht="39" customHeight="1"/>
    <row r="391" ht="39" customHeight="1"/>
    <row r="392" ht="39" customHeight="1"/>
    <row r="393" ht="39" customHeight="1"/>
    <row r="394" ht="39" customHeight="1"/>
    <row r="395" ht="39" customHeight="1"/>
    <row r="396" ht="39" customHeight="1"/>
    <row r="397" ht="39" customHeight="1"/>
    <row r="398" ht="39" customHeight="1"/>
    <row r="399" ht="39" customHeight="1"/>
    <row r="400" ht="39" customHeight="1"/>
    <row r="401" ht="39" customHeight="1"/>
    <row r="402" ht="39" customHeight="1"/>
    <row r="403" ht="39" customHeight="1"/>
    <row r="404" ht="39" customHeight="1"/>
    <row r="405" ht="39" customHeight="1"/>
    <row r="406" ht="39" customHeight="1"/>
    <row r="407" ht="39" customHeight="1"/>
    <row r="408" ht="39" customHeight="1"/>
    <row r="409" ht="34.5" customHeight="1"/>
    <row r="410" ht="34.5" customHeight="1"/>
    <row r="411" ht="34.5" customHeight="1"/>
    <row r="412" ht="34.5" customHeight="1"/>
    <row r="413" ht="34.5" customHeight="1"/>
    <row r="414" ht="34.5" customHeight="1"/>
    <row r="415" ht="34.5" customHeight="1"/>
    <row r="416" ht="34.5" customHeight="1"/>
    <row r="417" ht="34.5" customHeight="1"/>
    <row r="418" ht="34.5" customHeight="1"/>
    <row r="419" ht="34.5" customHeight="1"/>
    <row r="420" ht="34.5" customHeight="1"/>
    <row r="421" ht="34.5" customHeight="1"/>
    <row r="422" ht="34.5" customHeight="1"/>
    <row r="423" ht="34.5" customHeight="1"/>
    <row r="424" ht="34.5" customHeight="1"/>
    <row r="425" ht="34.5" customHeight="1"/>
    <row r="426" ht="34.5" customHeight="1"/>
    <row r="427" ht="34.5" customHeight="1"/>
    <row r="428" ht="34.5" customHeight="1"/>
    <row r="429" ht="34.5" customHeight="1"/>
    <row r="430" ht="34.5" customHeight="1"/>
    <row r="431" ht="34.5" customHeight="1"/>
    <row r="432" ht="34.5" customHeight="1"/>
    <row r="433" ht="34.5" customHeight="1"/>
    <row r="434" ht="34.5" customHeight="1"/>
    <row r="435" ht="34.5" customHeight="1"/>
    <row r="436" ht="34.5" customHeight="1"/>
    <row r="437" ht="34.5" customHeight="1"/>
    <row r="438" ht="34.5" customHeight="1"/>
    <row r="439" ht="34.5" customHeight="1"/>
    <row r="440" ht="34.5" customHeight="1"/>
    <row r="441" ht="34.5" customHeight="1"/>
    <row r="442" ht="34.5" customHeight="1"/>
    <row r="443" ht="34.5" customHeight="1"/>
    <row r="444" ht="34.5" customHeight="1"/>
    <row r="445" ht="34.5" customHeight="1"/>
    <row r="446" ht="34.5" customHeight="1"/>
    <row r="447" spans="1:3">
      <c r="A447" s="71"/>
      <c r="B447" s="71"/>
      <c r="C447" s="71"/>
    </row>
  </sheetData>
  <sheetProtection formatColumns="0" formatRows="0"/>
  <printOptions horizontalCentered="1"/>
  <pageMargins left="0.62992125984252" right="0.590551181102362" top="0.78740157480315" bottom="0.78740157480315" header="0.78740157480315" footer="0.78740157480315"/>
  <pageSetup paperSize="9" orientation="portrait" horizontalDpi="400" verticalDpi="400"/>
  <headerFooter alignWithMargins="0"/>
  <rowBreaks count="15" manualBreakCount="15">
    <brk id="19" max="5" man="1"/>
    <brk id="36" max="5" man="1"/>
    <brk id="50" max="5" man="1"/>
    <brk id="79" max="5" man="1"/>
    <brk id="112" max="5" man="1"/>
    <brk id="138" max="5" man="1"/>
    <brk id="169" max="5" man="1"/>
    <brk id="201" max="5" man="1"/>
    <brk id="227" max="5" man="1"/>
    <brk id="257" max="255" man="1"/>
    <brk id="284" max="255" man="1"/>
    <brk id="318" max="255" man="1"/>
    <brk id="349" max="255" man="1"/>
    <brk id="374" max="5" man="1"/>
    <brk id="40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C14" sqref="C14"/>
    </sheetView>
  </sheetViews>
  <sheetFormatPr defaultColWidth="9" defaultRowHeight="26.25" customHeight="1" outlineLevelCol="3"/>
  <cols>
    <col min="1" max="1" width="8.5" customWidth="1"/>
    <col min="2" max="2" width="37.25" customWidth="1"/>
    <col min="3" max="3" width="24" customWidth="1"/>
    <col min="4" max="4" width="20" customWidth="1"/>
    <col min="5" max="5" width="15.625" customWidth="1"/>
  </cols>
  <sheetData>
    <row r="1" ht="46" customHeight="1" spans="1:4">
      <c r="A1" s="2" t="s">
        <v>8</v>
      </c>
      <c r="B1" s="2"/>
      <c r="C1" s="2"/>
      <c r="D1" s="2"/>
    </row>
    <row r="2" ht="30" customHeight="1" spans="1:4">
      <c r="A2" s="3" t="s">
        <v>9</v>
      </c>
      <c r="B2" s="3"/>
      <c r="C2" s="3"/>
      <c r="D2" s="3"/>
    </row>
    <row r="3" ht="40" customHeight="1" spans="1:4">
      <c r="A3" s="48" t="s">
        <v>10</v>
      </c>
      <c r="B3" s="48" t="s">
        <v>11</v>
      </c>
      <c r="C3" s="48" t="s">
        <v>12</v>
      </c>
      <c r="D3" s="48" t="s">
        <v>13</v>
      </c>
    </row>
    <row r="4" ht="36" customHeight="1" spans="1:4">
      <c r="A4" s="49">
        <v>1</v>
      </c>
      <c r="B4" s="50" t="s">
        <v>14</v>
      </c>
      <c r="C4" s="51">
        <f>南通船闸!I23</f>
        <v>5500</v>
      </c>
      <c r="D4" s="52"/>
    </row>
    <row r="5" ht="36" customHeight="1" spans="1:4">
      <c r="A5" s="49">
        <v>2</v>
      </c>
      <c r="B5" s="50" t="s">
        <v>15</v>
      </c>
      <c r="C5" s="51">
        <f>九圩港船闸!I39</f>
        <v>5500</v>
      </c>
      <c r="D5" s="52"/>
    </row>
    <row r="6" ht="36" customHeight="1" spans="1:4">
      <c r="A6" s="49">
        <v>3</v>
      </c>
      <c r="B6" s="50" t="s">
        <v>16</v>
      </c>
      <c r="C6" s="51">
        <f>焦港船闸!I39</f>
        <v>5500</v>
      </c>
      <c r="D6" s="52"/>
    </row>
    <row r="7" ht="36" customHeight="1" spans="1:4">
      <c r="A7" s="49">
        <v>4</v>
      </c>
      <c r="B7" s="50" t="s">
        <v>17</v>
      </c>
      <c r="C7" s="51">
        <f>海安船闸!I43</f>
        <v>5500</v>
      </c>
      <c r="D7" s="52"/>
    </row>
    <row r="8" ht="36" customHeight="1" spans="1:4">
      <c r="A8" s="49">
        <v>5</v>
      </c>
      <c r="B8" s="50" t="s">
        <v>18</v>
      </c>
      <c r="C8" s="51">
        <f>吕四船闸!I26</f>
        <v>5500</v>
      </c>
      <c r="D8" s="52"/>
    </row>
    <row r="9" ht="36" customHeight="1" spans="1:4">
      <c r="A9" s="53" t="s">
        <v>19</v>
      </c>
      <c r="B9" s="54"/>
      <c r="C9" s="55">
        <f>SUM(C4:C8)</f>
        <v>27500</v>
      </c>
      <c r="D9" s="52"/>
    </row>
    <row r="10" customHeight="1" spans="1:4">
      <c r="A10" s="56" t="s">
        <v>20</v>
      </c>
      <c r="B10" s="56"/>
      <c r="C10" s="56"/>
      <c r="D10" s="56"/>
    </row>
  </sheetData>
  <sheetProtection password="C6EF" sheet="1" formatColumns="0" formatRows="0" objects="1"/>
  <mergeCells count="4">
    <mergeCell ref="A1:D1"/>
    <mergeCell ref="A2:D2"/>
    <mergeCell ref="A9:B9"/>
    <mergeCell ref="A10:D10"/>
  </mergeCells>
  <printOptions horizontalCentered="1"/>
  <pageMargins left="0.708333333333333" right="0.472222222222222" top="0.904861111111111" bottom="0.751388888888889" header="0.495833333333333" footer="0.2986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topLeftCell="A16" workbookViewId="0">
      <selection activeCell="I7" sqref="I7"/>
    </sheetView>
  </sheetViews>
  <sheetFormatPr defaultColWidth="9" defaultRowHeight="26.25" customHeight="1"/>
  <cols>
    <col min="1" max="1" width="7" customWidth="1"/>
    <col min="2" max="2" width="17.625" customWidth="1"/>
    <col min="3" max="3" width="39" customWidth="1"/>
    <col min="4" max="4" width="30.625" customWidth="1"/>
    <col min="5" max="5" width="6.5" customWidth="1"/>
    <col min="9" max="9" width="11" customWidth="1"/>
  </cols>
  <sheetData>
    <row r="1" ht="36" customHeight="1" spans="1:9">
      <c r="A1" s="2" t="s">
        <v>21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9</v>
      </c>
      <c r="B2" s="4"/>
      <c r="C2" s="4"/>
      <c r="D2" s="4"/>
      <c r="E2" s="4"/>
      <c r="F2" s="4"/>
      <c r="G2" s="4"/>
      <c r="H2" s="4"/>
    </row>
    <row r="3" ht="21" customHeight="1" spans="1:9">
      <c r="A3" s="5" t="s">
        <v>10</v>
      </c>
      <c r="B3" s="5" t="s">
        <v>11</v>
      </c>
      <c r="C3" s="5" t="s">
        <v>22</v>
      </c>
      <c r="D3" s="5" t="s">
        <v>23</v>
      </c>
      <c r="E3" s="5" t="s">
        <v>24</v>
      </c>
      <c r="F3" s="6" t="s">
        <v>25</v>
      </c>
      <c r="G3" s="6"/>
      <c r="H3" s="5" t="s">
        <v>26</v>
      </c>
      <c r="I3" s="5" t="s">
        <v>27</v>
      </c>
    </row>
    <row r="4" ht="21" customHeight="1" spans="1:9">
      <c r="A4" s="5"/>
      <c r="B4" s="5"/>
      <c r="C4" s="5"/>
      <c r="D4" s="5"/>
      <c r="E4" s="5"/>
      <c r="F4" s="5" t="s">
        <v>28</v>
      </c>
      <c r="G4" s="5" t="s">
        <v>29</v>
      </c>
      <c r="H4" s="5"/>
      <c r="I4" s="5"/>
    </row>
    <row r="5" ht="25" customHeight="1" spans="1:9">
      <c r="A5" s="5"/>
      <c r="B5" s="5" t="s">
        <v>14</v>
      </c>
      <c r="C5" s="5"/>
      <c r="D5" s="5"/>
      <c r="E5" s="5"/>
      <c r="F5" s="5"/>
      <c r="G5" s="5"/>
      <c r="H5" s="5"/>
      <c r="I5" s="10"/>
    </row>
    <row r="6" customHeight="1" spans="1:9">
      <c r="A6" s="5" t="s">
        <v>30</v>
      </c>
      <c r="B6" s="5" t="s">
        <v>31</v>
      </c>
      <c r="C6" s="9"/>
      <c r="D6" s="9"/>
      <c r="E6" s="5"/>
      <c r="F6" s="5"/>
      <c r="G6" s="9"/>
      <c r="H6" s="9"/>
      <c r="I6" s="10">
        <f>SUM(I7:I15)</f>
        <v>0</v>
      </c>
    </row>
    <row r="7" customHeight="1" spans="1:9">
      <c r="A7" s="9">
        <v>1.1</v>
      </c>
      <c r="B7" s="9" t="s">
        <v>32</v>
      </c>
      <c r="C7" s="46" t="s">
        <v>33</v>
      </c>
      <c r="D7" s="12" t="s">
        <v>34</v>
      </c>
      <c r="E7" s="11" t="s">
        <v>35</v>
      </c>
      <c r="F7" s="11">
        <v>1</v>
      </c>
      <c r="G7" s="34">
        <v>1</v>
      </c>
      <c r="H7" s="13"/>
      <c r="I7" s="14">
        <f t="shared" ref="I7:I18" si="0">(F7+G7)*H7</f>
        <v>0</v>
      </c>
    </row>
    <row r="8" customHeight="1" spans="1:9">
      <c r="A8" s="17"/>
      <c r="B8" s="17"/>
      <c r="C8" s="46" t="s">
        <v>36</v>
      </c>
      <c r="D8" s="18"/>
      <c r="E8" s="9" t="s">
        <v>35</v>
      </c>
      <c r="F8" s="11">
        <v>1</v>
      </c>
      <c r="G8" s="34">
        <v>1</v>
      </c>
      <c r="H8" s="13"/>
      <c r="I8" s="14">
        <f t="shared" si="0"/>
        <v>0</v>
      </c>
    </row>
    <row r="9" customHeight="1" spans="1:9">
      <c r="A9" s="17"/>
      <c r="B9" s="17"/>
      <c r="C9" s="46" t="s">
        <v>37</v>
      </c>
      <c r="D9" s="18"/>
      <c r="E9" s="9" t="s">
        <v>35</v>
      </c>
      <c r="F9" s="11">
        <v>1</v>
      </c>
      <c r="G9" s="34">
        <v>1</v>
      </c>
      <c r="H9" s="13"/>
      <c r="I9" s="14">
        <f t="shared" si="0"/>
        <v>0</v>
      </c>
    </row>
    <row r="10" ht="29" customHeight="1" spans="1:9">
      <c r="A10" s="17"/>
      <c r="B10" s="17"/>
      <c r="C10" s="46" t="s">
        <v>38</v>
      </c>
      <c r="D10" s="18"/>
      <c r="E10" s="9" t="s">
        <v>35</v>
      </c>
      <c r="F10" s="11">
        <v>1</v>
      </c>
      <c r="G10" s="34">
        <v>1</v>
      </c>
      <c r="H10" s="13"/>
      <c r="I10" s="14">
        <f t="shared" si="0"/>
        <v>0</v>
      </c>
    </row>
    <row r="11" customHeight="1" spans="1:9">
      <c r="A11" s="17"/>
      <c r="B11" s="17"/>
      <c r="C11" s="46" t="s">
        <v>39</v>
      </c>
      <c r="D11" s="18"/>
      <c r="E11" s="9" t="s">
        <v>35</v>
      </c>
      <c r="F11" s="11">
        <v>1</v>
      </c>
      <c r="G11" s="34">
        <v>1</v>
      </c>
      <c r="H11" s="13"/>
      <c r="I11" s="14">
        <f t="shared" si="0"/>
        <v>0</v>
      </c>
    </row>
    <row r="12" ht="30" customHeight="1" spans="1:9">
      <c r="A12" s="17"/>
      <c r="B12" s="17"/>
      <c r="C12" s="46" t="s">
        <v>40</v>
      </c>
      <c r="D12" s="18"/>
      <c r="E12" s="9" t="s">
        <v>35</v>
      </c>
      <c r="F12" s="11">
        <v>1</v>
      </c>
      <c r="G12" s="34">
        <v>1</v>
      </c>
      <c r="H12" s="13"/>
      <c r="I12" s="14">
        <f t="shared" si="0"/>
        <v>0</v>
      </c>
    </row>
    <row r="13" customHeight="1" spans="1:9">
      <c r="A13" s="11">
        <v>1.2</v>
      </c>
      <c r="B13" s="11" t="s">
        <v>41</v>
      </c>
      <c r="C13" s="12" t="s">
        <v>42</v>
      </c>
      <c r="D13" s="35"/>
      <c r="E13" s="47" t="s">
        <v>43</v>
      </c>
      <c r="F13" s="11">
        <v>1</v>
      </c>
      <c r="G13" s="35">
        <v>1</v>
      </c>
      <c r="H13" s="13"/>
      <c r="I13" s="14">
        <f t="shared" si="0"/>
        <v>0</v>
      </c>
    </row>
    <row r="14" customHeight="1" spans="1:9">
      <c r="A14" s="17"/>
      <c r="B14" s="35"/>
      <c r="C14" s="12" t="s">
        <v>44</v>
      </c>
      <c r="D14" s="35"/>
      <c r="E14" s="47" t="s">
        <v>43</v>
      </c>
      <c r="F14" s="11">
        <v>1</v>
      </c>
      <c r="G14" s="35">
        <v>1</v>
      </c>
      <c r="H14" s="13"/>
      <c r="I14" s="14">
        <f t="shared" si="0"/>
        <v>0</v>
      </c>
    </row>
    <row r="15" ht="102" customHeight="1" spans="1:9">
      <c r="A15" s="35">
        <v>1.3</v>
      </c>
      <c r="B15" s="47" t="s">
        <v>45</v>
      </c>
      <c r="C15" s="21" t="s">
        <v>46</v>
      </c>
      <c r="D15" s="35"/>
      <c r="E15" s="47" t="s">
        <v>47</v>
      </c>
      <c r="F15" s="11">
        <v>1</v>
      </c>
      <c r="G15" s="35">
        <v>1</v>
      </c>
      <c r="H15" s="13"/>
      <c r="I15" s="14">
        <f t="shared" si="0"/>
        <v>0</v>
      </c>
    </row>
    <row r="16" ht="87" customHeight="1" spans="1:9">
      <c r="A16" s="5" t="s">
        <v>48</v>
      </c>
      <c r="B16" s="5" t="s">
        <v>49</v>
      </c>
      <c r="C16" s="21" t="s">
        <v>50</v>
      </c>
      <c r="D16" s="9"/>
      <c r="E16" s="5"/>
      <c r="F16" s="5"/>
      <c r="G16" s="5"/>
      <c r="H16" s="13"/>
      <c r="I16" s="10">
        <f>SUM(I17:I20)</f>
        <v>0</v>
      </c>
    </row>
    <row r="17" ht="43.5" customHeight="1" spans="1:9">
      <c r="A17" s="9">
        <v>2.1</v>
      </c>
      <c r="B17" s="9" t="s">
        <v>51</v>
      </c>
      <c r="C17" s="21" t="s">
        <v>52</v>
      </c>
      <c r="D17" s="21" t="s">
        <v>53</v>
      </c>
      <c r="E17" s="9" t="s">
        <v>47</v>
      </c>
      <c r="F17" s="11">
        <v>1</v>
      </c>
      <c r="G17" s="9">
        <v>1</v>
      </c>
      <c r="H17" s="13"/>
      <c r="I17" s="14">
        <f t="shared" si="0"/>
        <v>0</v>
      </c>
    </row>
    <row r="18" customHeight="1" spans="1:9">
      <c r="A18" s="9">
        <v>2.2</v>
      </c>
      <c r="B18" s="9" t="s">
        <v>54</v>
      </c>
      <c r="C18" s="21" t="s">
        <v>55</v>
      </c>
      <c r="D18" s="21" t="s">
        <v>54</v>
      </c>
      <c r="E18" s="9" t="s">
        <v>56</v>
      </c>
      <c r="F18" s="11">
        <v>2</v>
      </c>
      <c r="G18" s="9">
        <v>2</v>
      </c>
      <c r="H18" s="13"/>
      <c r="I18" s="14">
        <f t="shared" si="0"/>
        <v>0</v>
      </c>
    </row>
    <row r="19" ht="28" customHeight="1" spans="1:9">
      <c r="A19" s="9">
        <v>2.3</v>
      </c>
      <c r="B19" s="9" t="s">
        <v>57</v>
      </c>
      <c r="C19" s="21" t="s">
        <v>58</v>
      </c>
      <c r="D19" s="21" t="s">
        <v>59</v>
      </c>
      <c r="E19" s="9" t="s">
        <v>60</v>
      </c>
      <c r="F19" s="11" t="s">
        <v>61</v>
      </c>
      <c r="G19" s="11">
        <v>2</v>
      </c>
      <c r="H19" s="13"/>
      <c r="I19" s="14">
        <f>H19*G19</f>
        <v>0</v>
      </c>
    </row>
    <row r="20" ht="120" customHeight="1" spans="1:9">
      <c r="A20" s="9">
        <v>2.4</v>
      </c>
      <c r="B20" s="9" t="s">
        <v>62</v>
      </c>
      <c r="C20" s="21" t="s">
        <v>63</v>
      </c>
      <c r="D20" s="21" t="s">
        <v>64</v>
      </c>
      <c r="E20" s="9" t="s">
        <v>47</v>
      </c>
      <c r="F20" s="11">
        <v>1</v>
      </c>
      <c r="G20" s="9">
        <v>1</v>
      </c>
      <c r="H20" s="13"/>
      <c r="I20" s="14">
        <f>(F20+G20)*H20</f>
        <v>0</v>
      </c>
    </row>
    <row r="21" s="1" customFormat="1" ht="93" customHeight="1" spans="1:9">
      <c r="A21" s="5" t="s">
        <v>65</v>
      </c>
      <c r="B21" s="8" t="s">
        <v>66</v>
      </c>
      <c r="C21" s="5" t="s">
        <v>67</v>
      </c>
      <c r="D21" s="21" t="s">
        <v>68</v>
      </c>
      <c r="E21" s="9" t="s">
        <v>47</v>
      </c>
      <c r="F21" s="27" t="s">
        <v>69</v>
      </c>
      <c r="G21" s="28"/>
      <c r="H21" s="29"/>
      <c r="I21" s="26">
        <f>2500*2</f>
        <v>5000</v>
      </c>
    </row>
    <row r="22" s="1" customFormat="1" ht="78" customHeight="1" spans="1:9">
      <c r="A22" s="5" t="s">
        <v>70</v>
      </c>
      <c r="B22" s="8" t="s">
        <v>71</v>
      </c>
      <c r="C22" s="23" t="s">
        <v>72</v>
      </c>
      <c r="D22" s="25"/>
      <c r="E22" s="9" t="s">
        <v>73</v>
      </c>
      <c r="F22" s="27" t="s">
        <v>74</v>
      </c>
      <c r="G22" s="28"/>
      <c r="H22" s="29"/>
      <c r="I22" s="26">
        <f>(I6+I16+I21)*0.1</f>
        <v>500</v>
      </c>
    </row>
    <row r="23" ht="27" customHeight="1" spans="1:9">
      <c r="A23" s="30" t="s">
        <v>75</v>
      </c>
      <c r="B23" s="31"/>
      <c r="C23" s="31"/>
      <c r="D23" s="31"/>
      <c r="E23" s="31"/>
      <c r="F23" s="31"/>
      <c r="G23" s="31"/>
      <c r="H23" s="32"/>
      <c r="I23" s="33">
        <f>I6+I16+I21+I22</f>
        <v>5500</v>
      </c>
    </row>
  </sheetData>
  <sheetProtection password="C6EF" sheet="1" formatColumns="0" formatRows="0" objects="1"/>
  <mergeCells count="21">
    <mergeCell ref="A1:I1"/>
    <mergeCell ref="A2:G2"/>
    <mergeCell ref="F3:G3"/>
    <mergeCell ref="B5:G5"/>
    <mergeCell ref="F21:H21"/>
    <mergeCell ref="C22:D22"/>
    <mergeCell ref="F22:H22"/>
    <mergeCell ref="A23:H23"/>
    <mergeCell ref="A3:A4"/>
    <mergeCell ref="A7:A12"/>
    <mergeCell ref="A13:A14"/>
    <mergeCell ref="B3:B4"/>
    <mergeCell ref="B7:B12"/>
    <mergeCell ref="B13:B14"/>
    <mergeCell ref="C3:C4"/>
    <mergeCell ref="D3:D4"/>
    <mergeCell ref="D7:D12"/>
    <mergeCell ref="D13:D14"/>
    <mergeCell ref="E3:E4"/>
    <mergeCell ref="H3:H4"/>
    <mergeCell ref="I3:I4"/>
  </mergeCells>
  <printOptions horizontalCentered="1"/>
  <pageMargins left="0.472222222222222" right="0.472222222222222" top="0.751388888888889" bottom="0.751388888888889" header="0.495833333333333" footer="0.298611111111111"/>
  <pageSetup paperSize="9" orientation="landscape" horizontalDpi="600"/>
  <headerFooter>
    <oddFooter>&amp;C第 &amp;P 页，共 &amp;N 页</oddFooter>
  </headerFooter>
  <ignoredErrors>
    <ignoredError sqref="I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Zeros="0" topLeftCell="A33" workbookViewId="0">
      <selection activeCell="H7" sqref="H7:H36"/>
    </sheetView>
  </sheetViews>
  <sheetFormatPr defaultColWidth="9" defaultRowHeight="26.25" customHeight="1"/>
  <cols>
    <col min="1" max="1" width="7" customWidth="1"/>
    <col min="2" max="2" width="16.625" customWidth="1"/>
    <col min="3" max="3" width="37.75" customWidth="1"/>
    <col min="4" max="4" width="31.5" customWidth="1"/>
    <col min="5" max="5" width="7.375" customWidth="1"/>
    <col min="9" max="9" width="11" customWidth="1"/>
  </cols>
  <sheetData>
    <row r="1" ht="36" customHeight="1" spans="1:9">
      <c r="A1" s="2" t="s">
        <v>76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9</v>
      </c>
      <c r="B2" s="4"/>
      <c r="C2" s="4"/>
      <c r="D2" s="4"/>
      <c r="E2" s="4"/>
      <c r="F2" s="4"/>
      <c r="G2" s="4"/>
      <c r="H2" s="4"/>
    </row>
    <row r="3" ht="21" customHeight="1" spans="1:9">
      <c r="A3" s="5" t="s">
        <v>10</v>
      </c>
      <c r="B3" s="5" t="s">
        <v>11</v>
      </c>
      <c r="C3" s="5" t="s">
        <v>22</v>
      </c>
      <c r="D3" s="5" t="s">
        <v>23</v>
      </c>
      <c r="E3" s="5" t="s">
        <v>24</v>
      </c>
      <c r="F3" s="6" t="s">
        <v>25</v>
      </c>
      <c r="G3" s="6"/>
      <c r="H3" s="5" t="s">
        <v>26</v>
      </c>
      <c r="I3" s="5" t="s">
        <v>27</v>
      </c>
    </row>
    <row r="4" ht="21" customHeight="1" spans="1:9">
      <c r="A4" s="5"/>
      <c r="B4" s="5"/>
      <c r="C4" s="5"/>
      <c r="D4" s="5"/>
      <c r="E4" s="5"/>
      <c r="F4" s="5" t="s">
        <v>28</v>
      </c>
      <c r="G4" s="5" t="s">
        <v>29</v>
      </c>
      <c r="H4" s="5"/>
      <c r="I4" s="5"/>
    </row>
    <row r="5" ht="26" customHeight="1" spans="1:9">
      <c r="A5" s="5"/>
      <c r="B5" s="5" t="s">
        <v>15</v>
      </c>
      <c r="C5" s="5"/>
      <c r="D5" s="5"/>
      <c r="E5" s="5"/>
      <c r="F5" s="5"/>
      <c r="G5" s="5"/>
      <c r="H5" s="5"/>
      <c r="I5" s="10"/>
    </row>
    <row r="6" ht="26" customHeight="1" spans="1:9">
      <c r="A6" s="5" t="s">
        <v>30</v>
      </c>
      <c r="B6" s="5" t="s">
        <v>31</v>
      </c>
      <c r="C6" s="9"/>
      <c r="D6" s="9"/>
      <c r="E6" s="5"/>
      <c r="F6" s="5"/>
      <c r="G6" s="9"/>
      <c r="H6" s="9"/>
      <c r="I6" s="10">
        <f>SUM(I7:I29)</f>
        <v>0</v>
      </c>
    </row>
    <row r="7" ht="47.25" customHeight="1" spans="1:9">
      <c r="A7" s="9">
        <v>1.1</v>
      </c>
      <c r="B7" s="9" t="s">
        <v>77</v>
      </c>
      <c r="C7" s="21" t="s">
        <v>78</v>
      </c>
      <c r="D7" s="21" t="s">
        <v>79</v>
      </c>
      <c r="E7" s="9" t="s">
        <v>35</v>
      </c>
      <c r="F7" s="34">
        <v>1</v>
      </c>
      <c r="G7" s="34">
        <v>1</v>
      </c>
      <c r="H7" s="13"/>
      <c r="I7" s="14">
        <f t="shared" ref="I5:I26" si="0">(F7+G7)*H7</f>
        <v>0</v>
      </c>
    </row>
    <row r="8" ht="40.5" customHeight="1" spans="1:9">
      <c r="A8" s="9"/>
      <c r="B8" s="9"/>
      <c r="C8" s="21" t="s">
        <v>80</v>
      </c>
      <c r="D8" s="21"/>
      <c r="E8" s="9" t="s">
        <v>35</v>
      </c>
      <c r="F8" s="34" t="s">
        <v>61</v>
      </c>
      <c r="G8" s="34">
        <v>1</v>
      </c>
      <c r="H8" s="13"/>
      <c r="I8" s="14">
        <f>H8*G8</f>
        <v>0</v>
      </c>
    </row>
    <row r="9" ht="41.25" customHeight="1" spans="1:9">
      <c r="A9" s="9"/>
      <c r="B9" s="9"/>
      <c r="C9" s="21" t="s">
        <v>81</v>
      </c>
      <c r="D9" s="21"/>
      <c r="E9" s="9" t="s">
        <v>35</v>
      </c>
      <c r="F9" s="34">
        <v>1</v>
      </c>
      <c r="G9" s="34">
        <v>1</v>
      </c>
      <c r="H9" s="13"/>
      <c r="I9" s="14">
        <f t="shared" si="0"/>
        <v>0</v>
      </c>
    </row>
    <row r="10" ht="40.5" customHeight="1" spans="1:9">
      <c r="A10" s="9">
        <v>1.2</v>
      </c>
      <c r="B10" s="9" t="s">
        <v>82</v>
      </c>
      <c r="C10" s="21" t="s">
        <v>83</v>
      </c>
      <c r="D10" s="21" t="s">
        <v>79</v>
      </c>
      <c r="E10" s="9" t="s">
        <v>35</v>
      </c>
      <c r="F10" s="34">
        <v>1</v>
      </c>
      <c r="G10" s="34">
        <v>1</v>
      </c>
      <c r="H10" s="13"/>
      <c r="I10" s="14">
        <f t="shared" si="0"/>
        <v>0</v>
      </c>
    </row>
    <row r="11" ht="41" customHeight="1" spans="1:9">
      <c r="A11" s="9"/>
      <c r="B11" s="9"/>
      <c r="C11" s="21" t="s">
        <v>84</v>
      </c>
      <c r="D11" s="21"/>
      <c r="E11" s="9" t="s">
        <v>35</v>
      </c>
      <c r="F11" s="34">
        <v>1</v>
      </c>
      <c r="G11" s="34">
        <v>1</v>
      </c>
      <c r="H11" s="13"/>
      <c r="I11" s="14">
        <f t="shared" si="0"/>
        <v>0</v>
      </c>
    </row>
    <row r="12" ht="38" customHeight="1" spans="1:9">
      <c r="A12" s="9"/>
      <c r="B12" s="9"/>
      <c r="C12" s="21" t="s">
        <v>85</v>
      </c>
      <c r="D12" s="21"/>
      <c r="E12" s="9" t="s">
        <v>35</v>
      </c>
      <c r="F12" s="34">
        <v>1</v>
      </c>
      <c r="G12" s="34">
        <v>1</v>
      </c>
      <c r="H12" s="13"/>
      <c r="I12" s="14">
        <f t="shared" si="0"/>
        <v>0</v>
      </c>
    </row>
    <row r="13" ht="46.5" customHeight="1" spans="1:9">
      <c r="A13" s="9">
        <v>1.3</v>
      </c>
      <c r="B13" s="9" t="s">
        <v>86</v>
      </c>
      <c r="C13" s="21" t="s">
        <v>87</v>
      </c>
      <c r="D13" s="21" t="s">
        <v>88</v>
      </c>
      <c r="E13" s="9" t="s">
        <v>35</v>
      </c>
      <c r="F13" s="9">
        <v>1</v>
      </c>
      <c r="G13" s="9">
        <v>1</v>
      </c>
      <c r="H13" s="13"/>
      <c r="I13" s="14">
        <f t="shared" si="0"/>
        <v>0</v>
      </c>
    </row>
    <row r="14" ht="84" customHeight="1" spans="1:9">
      <c r="A14" s="9"/>
      <c r="B14" s="9"/>
      <c r="C14" s="21" t="s">
        <v>89</v>
      </c>
      <c r="D14" s="21"/>
      <c r="E14" s="9" t="s">
        <v>35</v>
      </c>
      <c r="F14" s="9">
        <v>7</v>
      </c>
      <c r="G14" s="9">
        <v>7</v>
      </c>
      <c r="H14" s="13"/>
      <c r="I14" s="14">
        <f t="shared" si="0"/>
        <v>0</v>
      </c>
    </row>
    <row r="15" customHeight="1" spans="1:9">
      <c r="A15" s="9">
        <v>1.4</v>
      </c>
      <c r="B15" s="9" t="s">
        <v>90</v>
      </c>
      <c r="C15" s="21" t="s">
        <v>91</v>
      </c>
      <c r="D15" s="21" t="s">
        <v>88</v>
      </c>
      <c r="E15" s="9" t="s">
        <v>35</v>
      </c>
      <c r="F15" s="9">
        <v>1</v>
      </c>
      <c r="G15" s="9">
        <v>1</v>
      </c>
      <c r="H15" s="13"/>
      <c r="I15" s="14">
        <f t="shared" si="0"/>
        <v>0</v>
      </c>
    </row>
    <row r="16" customHeight="1" spans="1:9">
      <c r="A16" s="9"/>
      <c r="B16" s="9"/>
      <c r="C16" s="21" t="s">
        <v>92</v>
      </c>
      <c r="D16" s="18"/>
      <c r="E16" s="9" t="s">
        <v>35</v>
      </c>
      <c r="F16" s="9">
        <v>4</v>
      </c>
      <c r="G16" s="9">
        <v>4</v>
      </c>
      <c r="H16" s="13"/>
      <c r="I16" s="14">
        <f t="shared" si="0"/>
        <v>0</v>
      </c>
    </row>
    <row r="17" customHeight="1" spans="1:9">
      <c r="A17" s="9"/>
      <c r="B17" s="9"/>
      <c r="C17" s="21" t="s">
        <v>93</v>
      </c>
      <c r="D17" s="18"/>
      <c r="E17" s="9" t="s">
        <v>35</v>
      </c>
      <c r="F17" s="9">
        <v>1</v>
      </c>
      <c r="G17" s="9">
        <v>1</v>
      </c>
      <c r="H17" s="13"/>
      <c r="I17" s="14">
        <f t="shared" si="0"/>
        <v>0</v>
      </c>
    </row>
    <row r="18" customHeight="1" spans="1:9">
      <c r="A18" s="9"/>
      <c r="B18" s="9"/>
      <c r="C18" s="21" t="s">
        <v>94</v>
      </c>
      <c r="D18" s="18"/>
      <c r="E18" s="9" t="s">
        <v>35</v>
      </c>
      <c r="F18" s="9">
        <v>1</v>
      </c>
      <c r="G18" s="9">
        <v>1</v>
      </c>
      <c r="H18" s="13"/>
      <c r="I18" s="14">
        <f t="shared" si="0"/>
        <v>0</v>
      </c>
    </row>
    <row r="19" customHeight="1" spans="1:9">
      <c r="A19" s="9"/>
      <c r="B19" s="9"/>
      <c r="C19" s="21" t="s">
        <v>95</v>
      </c>
      <c r="D19" s="18"/>
      <c r="E19" s="9" t="s">
        <v>35</v>
      </c>
      <c r="F19" s="9">
        <v>4</v>
      </c>
      <c r="G19" s="9">
        <v>4</v>
      </c>
      <c r="H19" s="13"/>
      <c r="I19" s="14">
        <f t="shared" si="0"/>
        <v>0</v>
      </c>
    </row>
    <row r="20" customHeight="1" spans="1:9">
      <c r="A20" s="9"/>
      <c r="B20" s="9"/>
      <c r="C20" s="21" t="s">
        <v>96</v>
      </c>
      <c r="D20" s="18"/>
      <c r="E20" s="9" t="s">
        <v>35</v>
      </c>
      <c r="F20" s="9">
        <v>2</v>
      </c>
      <c r="G20" s="9">
        <v>2</v>
      </c>
      <c r="H20" s="13"/>
      <c r="I20" s="14">
        <f t="shared" si="0"/>
        <v>0</v>
      </c>
    </row>
    <row r="21" customHeight="1" spans="1:9">
      <c r="A21" s="9"/>
      <c r="B21" s="9"/>
      <c r="C21" s="21" t="s">
        <v>97</v>
      </c>
      <c r="D21" s="18"/>
      <c r="E21" s="9" t="s">
        <v>35</v>
      </c>
      <c r="F21" s="9">
        <v>3</v>
      </c>
      <c r="G21" s="9">
        <v>3</v>
      </c>
      <c r="H21" s="13"/>
      <c r="I21" s="14">
        <f t="shared" si="0"/>
        <v>0</v>
      </c>
    </row>
    <row r="22" ht="32" customHeight="1" spans="1:9">
      <c r="A22" s="9">
        <v>1.5</v>
      </c>
      <c r="B22" s="9" t="s">
        <v>98</v>
      </c>
      <c r="C22" s="21" t="s">
        <v>99</v>
      </c>
      <c r="D22" s="9"/>
      <c r="E22" s="9" t="s">
        <v>43</v>
      </c>
      <c r="F22" s="34">
        <v>1</v>
      </c>
      <c r="G22" s="34">
        <v>1</v>
      </c>
      <c r="H22" s="13"/>
      <c r="I22" s="14">
        <f t="shared" si="0"/>
        <v>0</v>
      </c>
    </row>
    <row r="23" customHeight="1" spans="1:9">
      <c r="A23" s="9">
        <v>1.6</v>
      </c>
      <c r="B23" s="9" t="s">
        <v>41</v>
      </c>
      <c r="C23" s="21" t="s">
        <v>100</v>
      </c>
      <c r="D23" s="9"/>
      <c r="E23" s="9" t="s">
        <v>43</v>
      </c>
      <c r="F23" s="34">
        <v>1</v>
      </c>
      <c r="G23" s="34">
        <v>1</v>
      </c>
      <c r="H23" s="13"/>
      <c r="I23" s="14">
        <f t="shared" si="0"/>
        <v>0</v>
      </c>
    </row>
    <row r="24" customHeight="1" spans="1:9">
      <c r="A24" s="9"/>
      <c r="B24" s="9"/>
      <c r="C24" s="21" t="s">
        <v>101</v>
      </c>
      <c r="D24" s="9"/>
      <c r="E24" s="9" t="s">
        <v>43</v>
      </c>
      <c r="F24" s="34">
        <v>1</v>
      </c>
      <c r="G24" s="34">
        <v>1</v>
      </c>
      <c r="H24" s="13"/>
      <c r="I24" s="14">
        <f t="shared" si="0"/>
        <v>0</v>
      </c>
    </row>
    <row r="25" ht="33" customHeight="1" spans="1:9">
      <c r="A25" s="9"/>
      <c r="B25" s="9"/>
      <c r="C25" s="21" t="s">
        <v>102</v>
      </c>
      <c r="D25" s="9"/>
      <c r="E25" s="9" t="s">
        <v>43</v>
      </c>
      <c r="F25" s="34">
        <v>1</v>
      </c>
      <c r="G25" s="34">
        <v>1</v>
      </c>
      <c r="H25" s="13"/>
      <c r="I25" s="14">
        <f t="shared" si="0"/>
        <v>0</v>
      </c>
    </row>
    <row r="26" ht="27" customHeight="1" spans="1:9">
      <c r="A26" s="9"/>
      <c r="B26" s="9"/>
      <c r="C26" s="21" t="s">
        <v>103</v>
      </c>
      <c r="D26" s="9"/>
      <c r="E26" s="9" t="s">
        <v>43</v>
      </c>
      <c r="F26" s="34">
        <v>1</v>
      </c>
      <c r="G26" s="34">
        <v>1</v>
      </c>
      <c r="H26" s="13"/>
      <c r="I26" s="14">
        <f t="shared" si="0"/>
        <v>0</v>
      </c>
    </row>
    <row r="27" s="1" customFormat="1" ht="36" customHeight="1" spans="1:9">
      <c r="A27" s="9">
        <v>1.7</v>
      </c>
      <c r="B27" s="9" t="s">
        <v>104</v>
      </c>
      <c r="C27" s="21" t="s">
        <v>105</v>
      </c>
      <c r="D27" s="43" t="s">
        <v>106</v>
      </c>
      <c r="E27" s="9" t="s">
        <v>35</v>
      </c>
      <c r="F27" s="34">
        <v>1</v>
      </c>
      <c r="G27" s="34" t="s">
        <v>61</v>
      </c>
      <c r="H27" s="44"/>
      <c r="I27" s="45">
        <f>F27*H27</f>
        <v>0</v>
      </c>
    </row>
    <row r="28" ht="101.25" customHeight="1" spans="1:9">
      <c r="A28" s="9">
        <v>1.8</v>
      </c>
      <c r="B28" s="9" t="s">
        <v>45</v>
      </c>
      <c r="C28" s="21" t="s">
        <v>46</v>
      </c>
      <c r="D28" s="35"/>
      <c r="E28" s="9" t="s">
        <v>47</v>
      </c>
      <c r="F28" s="9">
        <v>1</v>
      </c>
      <c r="G28" s="9">
        <v>1</v>
      </c>
      <c r="H28" s="13"/>
      <c r="I28" s="14">
        <f t="shared" ref="I28:I34" si="1">(F28+G28)*H28</f>
        <v>0</v>
      </c>
    </row>
    <row r="29" customHeight="1" spans="1:9">
      <c r="A29" s="9">
        <v>1.9</v>
      </c>
      <c r="B29" s="9" t="s">
        <v>107</v>
      </c>
      <c r="C29" s="21"/>
      <c r="D29" s="21"/>
      <c r="E29" s="9" t="s">
        <v>108</v>
      </c>
      <c r="F29" s="9">
        <v>1</v>
      </c>
      <c r="G29" s="9">
        <v>1</v>
      </c>
      <c r="H29" s="13"/>
      <c r="I29" s="14">
        <f t="shared" si="1"/>
        <v>0</v>
      </c>
    </row>
    <row r="30" customHeight="1" spans="1:9">
      <c r="A30" s="8" t="s">
        <v>48</v>
      </c>
      <c r="B30" s="8" t="s">
        <v>109</v>
      </c>
      <c r="C30" s="21" t="s">
        <v>110</v>
      </c>
      <c r="D30" s="9"/>
      <c r="E30" s="5"/>
      <c r="F30" s="5"/>
      <c r="G30" s="5"/>
      <c r="H30" s="13"/>
      <c r="I30" s="10">
        <f>SUM(I31:I36)</f>
        <v>0</v>
      </c>
    </row>
    <row r="31" customHeight="1" spans="1:9">
      <c r="A31" s="11">
        <v>2.1</v>
      </c>
      <c r="B31" s="11" t="s">
        <v>54</v>
      </c>
      <c r="C31" s="21" t="s">
        <v>111</v>
      </c>
      <c r="D31" s="21" t="s">
        <v>54</v>
      </c>
      <c r="E31" s="9" t="s">
        <v>47</v>
      </c>
      <c r="F31" s="11">
        <v>1</v>
      </c>
      <c r="G31" s="11">
        <v>1</v>
      </c>
      <c r="H31" s="13"/>
      <c r="I31" s="14">
        <f t="shared" si="1"/>
        <v>0</v>
      </c>
    </row>
    <row r="32" customHeight="1" spans="1:9">
      <c r="A32" s="11">
        <v>2.2</v>
      </c>
      <c r="B32" s="11" t="s">
        <v>112</v>
      </c>
      <c r="C32" s="21" t="s">
        <v>113</v>
      </c>
      <c r="D32" s="21" t="s">
        <v>112</v>
      </c>
      <c r="E32" s="9" t="s">
        <v>47</v>
      </c>
      <c r="F32" s="11">
        <v>1</v>
      </c>
      <c r="G32" s="11">
        <v>1</v>
      </c>
      <c r="H32" s="13"/>
      <c r="I32" s="14">
        <f t="shared" si="1"/>
        <v>0</v>
      </c>
    </row>
    <row r="33" customHeight="1" spans="1:9">
      <c r="A33" s="11">
        <v>2.3</v>
      </c>
      <c r="B33" s="11" t="s">
        <v>114</v>
      </c>
      <c r="C33" s="21" t="s">
        <v>115</v>
      </c>
      <c r="D33" s="21" t="s">
        <v>114</v>
      </c>
      <c r="E33" s="9" t="s">
        <v>47</v>
      </c>
      <c r="F33" s="11">
        <v>1</v>
      </c>
      <c r="G33" s="11">
        <v>1</v>
      </c>
      <c r="H33" s="13"/>
      <c r="I33" s="14">
        <f t="shared" si="1"/>
        <v>0</v>
      </c>
    </row>
    <row r="34" customHeight="1" spans="1:9">
      <c r="A34" s="11">
        <v>2.4</v>
      </c>
      <c r="B34" s="11" t="s">
        <v>116</v>
      </c>
      <c r="C34" s="21" t="s">
        <v>117</v>
      </c>
      <c r="D34" s="21" t="s">
        <v>116</v>
      </c>
      <c r="E34" s="9" t="s">
        <v>47</v>
      </c>
      <c r="F34" s="11">
        <v>1</v>
      </c>
      <c r="G34" s="11">
        <v>1</v>
      </c>
      <c r="H34" s="13"/>
      <c r="I34" s="14">
        <f t="shared" si="1"/>
        <v>0</v>
      </c>
    </row>
    <row r="35" customHeight="1" spans="1:9">
      <c r="A35" s="11">
        <v>2.5</v>
      </c>
      <c r="B35" s="11" t="s">
        <v>118</v>
      </c>
      <c r="C35" s="21" t="s">
        <v>119</v>
      </c>
      <c r="D35" s="21" t="s">
        <v>118</v>
      </c>
      <c r="E35" s="9" t="s">
        <v>60</v>
      </c>
      <c r="F35" s="11" t="s">
        <v>61</v>
      </c>
      <c r="G35" s="11">
        <v>2</v>
      </c>
      <c r="H35" s="13"/>
      <c r="I35" s="14">
        <f>G35*H35</f>
        <v>0</v>
      </c>
    </row>
    <row r="36" ht="123.75" customHeight="1" spans="1:9">
      <c r="A36" s="11">
        <v>2.6</v>
      </c>
      <c r="B36" s="11" t="s">
        <v>62</v>
      </c>
      <c r="C36" s="21" t="s">
        <v>63</v>
      </c>
      <c r="D36" s="21" t="s">
        <v>64</v>
      </c>
      <c r="E36" s="9" t="s">
        <v>47</v>
      </c>
      <c r="F36" s="11">
        <v>1</v>
      </c>
      <c r="G36" s="11">
        <v>1</v>
      </c>
      <c r="H36" s="13"/>
      <c r="I36" s="14">
        <f>(F36+G36)*H36</f>
        <v>0</v>
      </c>
    </row>
    <row r="37" s="1" customFormat="1" ht="99" customHeight="1" spans="1:9">
      <c r="A37" s="5" t="s">
        <v>65</v>
      </c>
      <c r="B37" s="8" t="s">
        <v>66</v>
      </c>
      <c r="C37" s="5" t="s">
        <v>67</v>
      </c>
      <c r="D37" s="21" t="s">
        <v>68</v>
      </c>
      <c r="E37" s="9" t="s">
        <v>47</v>
      </c>
      <c r="F37" s="27" t="s">
        <v>69</v>
      </c>
      <c r="G37" s="28"/>
      <c r="H37" s="29"/>
      <c r="I37" s="26">
        <f>2500*2</f>
        <v>5000</v>
      </c>
    </row>
    <row r="38" s="1" customFormat="1" ht="78" customHeight="1" spans="1:9">
      <c r="A38" s="5" t="s">
        <v>70</v>
      </c>
      <c r="B38" s="8" t="s">
        <v>71</v>
      </c>
      <c r="C38" s="23" t="s">
        <v>72</v>
      </c>
      <c r="D38" s="25"/>
      <c r="E38" s="9" t="s">
        <v>73</v>
      </c>
      <c r="F38" s="27" t="s">
        <v>74</v>
      </c>
      <c r="G38" s="28"/>
      <c r="H38" s="29"/>
      <c r="I38" s="26">
        <f>(I6+I30+I37)*0.1</f>
        <v>500</v>
      </c>
    </row>
    <row r="39" customFormat="1" ht="27" customHeight="1" spans="1:9">
      <c r="A39" s="30" t="s">
        <v>75</v>
      </c>
      <c r="B39" s="31"/>
      <c r="C39" s="31"/>
      <c r="D39" s="31"/>
      <c r="E39" s="31"/>
      <c r="F39" s="31"/>
      <c r="G39" s="31"/>
      <c r="H39" s="32"/>
      <c r="I39" s="33">
        <f>I6+I30+I37+I38</f>
        <v>5500</v>
      </c>
    </row>
  </sheetData>
  <sheetProtection password="C6EF" sheet="1" formatColumns="0" formatRows="0" objects="1"/>
  <mergeCells count="30">
    <mergeCell ref="A1:I1"/>
    <mergeCell ref="A2:G2"/>
    <mergeCell ref="F3:G3"/>
    <mergeCell ref="B5:G5"/>
    <mergeCell ref="F37:H37"/>
    <mergeCell ref="C38:D38"/>
    <mergeCell ref="F38:H38"/>
    <mergeCell ref="A39:H39"/>
    <mergeCell ref="A3:A4"/>
    <mergeCell ref="A7:A9"/>
    <mergeCell ref="A10:A12"/>
    <mergeCell ref="A13:A14"/>
    <mergeCell ref="A15:A21"/>
    <mergeCell ref="A23:A26"/>
    <mergeCell ref="B3:B4"/>
    <mergeCell ref="B7:B9"/>
    <mergeCell ref="B10:B12"/>
    <mergeCell ref="B13:B14"/>
    <mergeCell ref="B15:B21"/>
    <mergeCell ref="B23:B26"/>
    <mergeCell ref="C3:C4"/>
    <mergeCell ref="D3:D4"/>
    <mergeCell ref="D7:D9"/>
    <mergeCell ref="D10:D12"/>
    <mergeCell ref="D13:D14"/>
    <mergeCell ref="D15:D21"/>
    <mergeCell ref="D23:D26"/>
    <mergeCell ref="E3:E4"/>
    <mergeCell ref="H3:H4"/>
    <mergeCell ref="I3:I4"/>
  </mergeCells>
  <printOptions horizontalCentered="1"/>
  <pageMargins left="0.472222222222222" right="0.472222222222222" top="0.751388888888889" bottom="0.751388888888889" header="0.495833333333333" footer="0.298611111111111"/>
  <pageSetup paperSize="9" orientation="landscape" horizontalDpi="600"/>
  <headerFooter>
    <oddFooter>&amp;C第 &amp;P 页，共 &amp;N 页</oddFooter>
  </headerFooter>
  <ignoredErrors>
    <ignoredError sqref="I35 I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Zeros="0" topLeftCell="A33" workbookViewId="0">
      <selection activeCell="I31" sqref="I31"/>
    </sheetView>
  </sheetViews>
  <sheetFormatPr defaultColWidth="9" defaultRowHeight="26.25" customHeight="1"/>
  <cols>
    <col min="1" max="1" width="7" customWidth="1"/>
    <col min="2" max="2" width="13.25" customWidth="1"/>
    <col min="3" max="3" width="41.75" customWidth="1"/>
    <col min="4" max="4" width="32.625" customWidth="1"/>
    <col min="5" max="5" width="7.375" customWidth="1"/>
    <col min="9" max="9" width="11" customWidth="1"/>
  </cols>
  <sheetData>
    <row r="1" ht="36" customHeight="1" spans="1:9">
      <c r="A1" s="2" t="s">
        <v>120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9</v>
      </c>
      <c r="B2" s="4"/>
      <c r="C2" s="4"/>
      <c r="D2" s="4"/>
      <c r="E2" s="4"/>
      <c r="F2" s="4"/>
      <c r="G2" s="4"/>
      <c r="H2" s="4"/>
    </row>
    <row r="3" ht="21" customHeight="1" spans="1:9">
      <c r="A3" s="5" t="s">
        <v>10</v>
      </c>
      <c r="B3" s="5" t="s">
        <v>11</v>
      </c>
      <c r="C3" s="5" t="s">
        <v>22</v>
      </c>
      <c r="D3" s="5" t="s">
        <v>23</v>
      </c>
      <c r="E3" s="5" t="s">
        <v>24</v>
      </c>
      <c r="F3" s="6" t="s">
        <v>25</v>
      </c>
      <c r="G3" s="6"/>
      <c r="H3" s="5" t="s">
        <v>26</v>
      </c>
      <c r="I3" s="5" t="s">
        <v>27</v>
      </c>
    </row>
    <row r="4" ht="21" customHeight="1" spans="1:9">
      <c r="A4" s="5"/>
      <c r="B4" s="5"/>
      <c r="C4" s="5"/>
      <c r="D4" s="5"/>
      <c r="E4" s="5"/>
      <c r="F4" s="5" t="s">
        <v>28</v>
      </c>
      <c r="G4" s="5" t="s">
        <v>29</v>
      </c>
      <c r="H4" s="5"/>
      <c r="I4" s="5"/>
    </row>
    <row r="5" ht="26" customHeight="1" spans="1:9">
      <c r="A5" s="5"/>
      <c r="B5" s="5" t="s">
        <v>16</v>
      </c>
      <c r="C5" s="5"/>
      <c r="D5" s="5"/>
      <c r="E5" s="5"/>
      <c r="F5" s="5"/>
      <c r="G5" s="5"/>
      <c r="H5" s="5"/>
      <c r="I5" s="10"/>
    </row>
    <row r="6" ht="26" customHeight="1" spans="1:9">
      <c r="A6" s="5" t="s">
        <v>30</v>
      </c>
      <c r="B6" s="5" t="s">
        <v>31</v>
      </c>
      <c r="C6" s="9"/>
      <c r="D6" s="9"/>
      <c r="E6" s="5"/>
      <c r="F6" s="5"/>
      <c r="G6" s="9"/>
      <c r="H6" s="9"/>
      <c r="I6" s="10">
        <f>SUM(I7:I31)</f>
        <v>0</v>
      </c>
    </row>
    <row r="7" ht="52.5" customHeight="1" spans="1:9">
      <c r="A7" s="9">
        <v>1.1</v>
      </c>
      <c r="B7" s="9" t="s">
        <v>77</v>
      </c>
      <c r="C7" s="12" t="s">
        <v>121</v>
      </c>
      <c r="D7" s="12" t="s">
        <v>122</v>
      </c>
      <c r="E7" s="9" t="s">
        <v>35</v>
      </c>
      <c r="F7" s="34">
        <v>1</v>
      </c>
      <c r="G7" s="34">
        <v>1</v>
      </c>
      <c r="H7" s="13"/>
      <c r="I7" s="14">
        <f t="shared" ref="I5:I31" si="0">(F7+G7)*H7</f>
        <v>0</v>
      </c>
    </row>
    <row r="8" ht="69" customHeight="1" spans="1:9">
      <c r="A8" s="9"/>
      <c r="B8" s="9"/>
      <c r="C8" s="12" t="s">
        <v>123</v>
      </c>
      <c r="D8" s="21"/>
      <c r="E8" s="9" t="s">
        <v>35</v>
      </c>
      <c r="F8" s="34">
        <v>1</v>
      </c>
      <c r="G8" s="34">
        <v>1</v>
      </c>
      <c r="H8" s="13"/>
      <c r="I8" s="14">
        <f t="shared" si="0"/>
        <v>0</v>
      </c>
    </row>
    <row r="9" ht="74.25" customHeight="1" spans="1:9">
      <c r="A9" s="9">
        <v>1.2</v>
      </c>
      <c r="B9" s="9" t="s">
        <v>82</v>
      </c>
      <c r="C9" s="12" t="s">
        <v>124</v>
      </c>
      <c r="D9" s="12" t="s">
        <v>125</v>
      </c>
      <c r="E9" s="9" t="s">
        <v>35</v>
      </c>
      <c r="F9" s="34">
        <v>1</v>
      </c>
      <c r="G9" s="34">
        <v>1</v>
      </c>
      <c r="H9" s="13"/>
      <c r="I9" s="14">
        <f t="shared" si="0"/>
        <v>0</v>
      </c>
    </row>
    <row r="10" ht="63" customHeight="1" spans="1:9">
      <c r="A10" s="9"/>
      <c r="B10" s="9"/>
      <c r="C10" s="12" t="s">
        <v>126</v>
      </c>
      <c r="D10" s="21"/>
      <c r="E10" s="9" t="s">
        <v>35</v>
      </c>
      <c r="F10" s="34">
        <v>1</v>
      </c>
      <c r="G10" s="34">
        <v>1</v>
      </c>
      <c r="H10" s="13"/>
      <c r="I10" s="14">
        <f t="shared" si="0"/>
        <v>0</v>
      </c>
    </row>
    <row r="11" ht="36" customHeight="1" spans="1:9">
      <c r="A11" s="9">
        <v>1.3</v>
      </c>
      <c r="B11" s="9" t="s">
        <v>86</v>
      </c>
      <c r="C11" s="12" t="s">
        <v>127</v>
      </c>
      <c r="D11" s="12" t="s">
        <v>128</v>
      </c>
      <c r="E11" s="9" t="s">
        <v>35</v>
      </c>
      <c r="F11" s="9">
        <v>1</v>
      </c>
      <c r="G11" s="9">
        <v>1</v>
      </c>
      <c r="H11" s="13"/>
      <c r="I11" s="14">
        <f t="shared" si="0"/>
        <v>0</v>
      </c>
    </row>
    <row r="12" ht="36" customHeight="1" spans="1:9">
      <c r="A12" s="9"/>
      <c r="B12" s="9"/>
      <c r="C12" s="12" t="s">
        <v>129</v>
      </c>
      <c r="D12" s="21"/>
      <c r="E12" s="9" t="s">
        <v>35</v>
      </c>
      <c r="F12" s="9">
        <v>1</v>
      </c>
      <c r="G12" s="9">
        <v>1</v>
      </c>
      <c r="H12" s="13"/>
      <c r="I12" s="14">
        <f t="shared" si="0"/>
        <v>0</v>
      </c>
    </row>
    <row r="13" ht="36" customHeight="1" spans="1:9">
      <c r="A13" s="9"/>
      <c r="B13" s="9"/>
      <c r="C13" s="12" t="s">
        <v>130</v>
      </c>
      <c r="D13" s="21"/>
      <c r="E13" s="9" t="s">
        <v>35</v>
      </c>
      <c r="F13" s="9">
        <v>1</v>
      </c>
      <c r="G13" s="9">
        <v>1</v>
      </c>
      <c r="H13" s="13"/>
      <c r="I13" s="14">
        <f t="shared" si="0"/>
        <v>0</v>
      </c>
    </row>
    <row r="14" ht="36" customHeight="1" spans="1:9">
      <c r="A14" s="9"/>
      <c r="B14" s="9"/>
      <c r="C14" s="12" t="s">
        <v>131</v>
      </c>
      <c r="D14" s="21"/>
      <c r="E14" s="9" t="s">
        <v>35</v>
      </c>
      <c r="F14" s="9">
        <v>1</v>
      </c>
      <c r="G14" s="9">
        <v>1</v>
      </c>
      <c r="H14" s="13"/>
      <c r="I14" s="14">
        <f t="shared" si="0"/>
        <v>0</v>
      </c>
    </row>
    <row r="15" ht="41.25" customHeight="1" spans="1:9">
      <c r="A15" s="9"/>
      <c r="B15" s="9"/>
      <c r="C15" s="12" t="s">
        <v>132</v>
      </c>
      <c r="D15" s="21"/>
      <c r="E15" s="9" t="s">
        <v>35</v>
      </c>
      <c r="F15" s="9">
        <v>1</v>
      </c>
      <c r="G15" s="9">
        <v>1</v>
      </c>
      <c r="H15" s="13"/>
      <c r="I15" s="14">
        <f t="shared" si="0"/>
        <v>0</v>
      </c>
    </row>
    <row r="16" ht="28" customHeight="1" spans="1:9">
      <c r="A16" s="39">
        <v>1.4</v>
      </c>
      <c r="B16" s="39" t="s">
        <v>90</v>
      </c>
      <c r="C16" s="12" t="s">
        <v>133</v>
      </c>
      <c r="D16" s="12" t="s">
        <v>134</v>
      </c>
      <c r="E16" s="9" t="s">
        <v>35</v>
      </c>
      <c r="F16" s="9">
        <v>1</v>
      </c>
      <c r="G16" s="9">
        <v>1</v>
      </c>
      <c r="H16" s="13"/>
      <c r="I16" s="14">
        <f t="shared" si="0"/>
        <v>0</v>
      </c>
    </row>
    <row r="17" ht="28" customHeight="1" spans="1:9">
      <c r="A17" s="40"/>
      <c r="B17" s="40"/>
      <c r="C17" s="12" t="s">
        <v>135</v>
      </c>
      <c r="D17" s="12"/>
      <c r="E17" s="9" t="s">
        <v>35</v>
      </c>
      <c r="F17" s="9">
        <v>1</v>
      </c>
      <c r="G17" s="9">
        <v>1</v>
      </c>
      <c r="H17" s="13"/>
      <c r="I17" s="14">
        <f t="shared" si="0"/>
        <v>0</v>
      </c>
    </row>
    <row r="18" ht="28" customHeight="1" spans="1:9">
      <c r="A18" s="40"/>
      <c r="B18" s="40"/>
      <c r="C18" s="12" t="s">
        <v>136</v>
      </c>
      <c r="D18" s="12"/>
      <c r="E18" s="9" t="s">
        <v>35</v>
      </c>
      <c r="F18" s="9">
        <v>1</v>
      </c>
      <c r="G18" s="9">
        <v>1</v>
      </c>
      <c r="H18" s="13"/>
      <c r="I18" s="14">
        <f t="shared" si="0"/>
        <v>0</v>
      </c>
    </row>
    <row r="19" ht="28" customHeight="1" spans="1:9">
      <c r="A19" s="40"/>
      <c r="B19" s="40"/>
      <c r="C19" s="12" t="s">
        <v>137</v>
      </c>
      <c r="D19" s="12"/>
      <c r="E19" s="9" t="s">
        <v>35</v>
      </c>
      <c r="F19" s="9">
        <v>1</v>
      </c>
      <c r="G19" s="9">
        <v>1</v>
      </c>
      <c r="H19" s="13"/>
      <c r="I19" s="14">
        <f t="shared" si="0"/>
        <v>0</v>
      </c>
    </row>
    <row r="20" ht="28" customHeight="1" spans="1:9">
      <c r="A20" s="40"/>
      <c r="B20" s="40"/>
      <c r="C20" s="12" t="s">
        <v>138</v>
      </c>
      <c r="D20" s="12"/>
      <c r="E20" s="9" t="s">
        <v>35</v>
      </c>
      <c r="F20" s="9">
        <v>1</v>
      </c>
      <c r="G20" s="9">
        <v>1</v>
      </c>
      <c r="H20" s="13"/>
      <c r="I20" s="14">
        <f t="shared" si="0"/>
        <v>0</v>
      </c>
    </row>
    <row r="21" ht="28" customHeight="1" spans="1:9">
      <c r="A21" s="40"/>
      <c r="B21" s="40"/>
      <c r="C21" s="12" t="s">
        <v>139</v>
      </c>
      <c r="D21" s="12"/>
      <c r="E21" s="9" t="s">
        <v>35</v>
      </c>
      <c r="F21" s="9">
        <v>1</v>
      </c>
      <c r="G21" s="9">
        <v>1</v>
      </c>
      <c r="H21" s="13"/>
      <c r="I21" s="14">
        <f t="shared" si="0"/>
        <v>0</v>
      </c>
    </row>
    <row r="22" ht="28" customHeight="1" spans="1:9">
      <c r="A22" s="40"/>
      <c r="B22" s="40"/>
      <c r="C22" s="12" t="s">
        <v>140</v>
      </c>
      <c r="D22" s="12"/>
      <c r="E22" s="9" t="s">
        <v>35</v>
      </c>
      <c r="F22" s="9">
        <v>1</v>
      </c>
      <c r="G22" s="9">
        <v>1</v>
      </c>
      <c r="H22" s="13"/>
      <c r="I22" s="14">
        <f t="shared" si="0"/>
        <v>0</v>
      </c>
    </row>
    <row r="23" customHeight="1" spans="1:9">
      <c r="A23" s="40"/>
      <c r="B23" s="40"/>
      <c r="C23" s="12" t="s">
        <v>141</v>
      </c>
      <c r="D23" s="12"/>
      <c r="E23" s="9" t="s">
        <v>35</v>
      </c>
      <c r="F23" s="9">
        <v>1</v>
      </c>
      <c r="G23" s="9">
        <v>1</v>
      </c>
      <c r="H23" s="13"/>
      <c r="I23" s="14">
        <f t="shared" si="0"/>
        <v>0</v>
      </c>
    </row>
    <row r="24" customHeight="1" spans="1:9">
      <c r="A24" s="40"/>
      <c r="B24" s="40"/>
      <c r="C24" s="12" t="s">
        <v>142</v>
      </c>
      <c r="D24" s="11"/>
      <c r="E24" s="9" t="s">
        <v>35</v>
      </c>
      <c r="F24" s="9">
        <v>1</v>
      </c>
      <c r="G24" s="9">
        <v>1</v>
      </c>
      <c r="H24" s="13"/>
      <c r="I24" s="14">
        <f t="shared" si="0"/>
        <v>0</v>
      </c>
    </row>
    <row r="25" customHeight="1" spans="1:9">
      <c r="A25" s="41"/>
      <c r="B25" s="41"/>
      <c r="C25" s="12" t="s">
        <v>143</v>
      </c>
      <c r="D25" s="11"/>
      <c r="E25" s="9" t="s">
        <v>35</v>
      </c>
      <c r="F25" s="9">
        <v>1</v>
      </c>
      <c r="G25" s="9">
        <v>1</v>
      </c>
      <c r="H25" s="13"/>
      <c r="I25" s="14">
        <f t="shared" si="0"/>
        <v>0</v>
      </c>
    </row>
    <row r="26" customHeight="1" spans="1:9">
      <c r="A26" s="9">
        <v>1.5</v>
      </c>
      <c r="B26" s="9" t="s">
        <v>98</v>
      </c>
      <c r="C26" s="12" t="s">
        <v>144</v>
      </c>
      <c r="D26" s="12" t="s">
        <v>145</v>
      </c>
      <c r="E26" s="9" t="s">
        <v>43</v>
      </c>
      <c r="F26" s="34">
        <v>1</v>
      </c>
      <c r="G26" s="34">
        <v>1</v>
      </c>
      <c r="H26" s="13"/>
      <c r="I26" s="14">
        <f t="shared" si="0"/>
        <v>0</v>
      </c>
    </row>
    <row r="27" customHeight="1" spans="1:9">
      <c r="A27" s="17"/>
      <c r="B27" s="17"/>
      <c r="C27" s="12" t="s">
        <v>146</v>
      </c>
      <c r="D27" s="18"/>
      <c r="E27" s="9" t="s">
        <v>43</v>
      </c>
      <c r="F27" s="34">
        <v>1</v>
      </c>
      <c r="G27" s="34">
        <v>1</v>
      </c>
      <c r="H27" s="13"/>
      <c r="I27" s="14">
        <f t="shared" si="0"/>
        <v>0</v>
      </c>
    </row>
    <row r="28" customHeight="1" spans="1:9">
      <c r="A28" s="9">
        <v>1.6</v>
      </c>
      <c r="B28" s="9" t="s">
        <v>41</v>
      </c>
      <c r="C28" s="12" t="s">
        <v>147</v>
      </c>
      <c r="D28" s="12" t="s">
        <v>145</v>
      </c>
      <c r="E28" s="9" t="s">
        <v>43</v>
      </c>
      <c r="F28" s="34">
        <v>1</v>
      </c>
      <c r="G28" s="34">
        <v>1</v>
      </c>
      <c r="H28" s="13"/>
      <c r="I28" s="14">
        <f t="shared" si="0"/>
        <v>0</v>
      </c>
    </row>
    <row r="29" customHeight="1" spans="1:9">
      <c r="A29" s="9"/>
      <c r="B29" s="9"/>
      <c r="C29" s="12" t="s">
        <v>148</v>
      </c>
      <c r="D29" s="21"/>
      <c r="E29" s="9" t="s">
        <v>43</v>
      </c>
      <c r="F29" s="34">
        <v>1</v>
      </c>
      <c r="G29" s="34">
        <v>1</v>
      </c>
      <c r="H29" s="13"/>
      <c r="I29" s="14">
        <f t="shared" si="0"/>
        <v>0</v>
      </c>
    </row>
    <row r="30" ht="99" customHeight="1" spans="1:9">
      <c r="A30" s="9">
        <v>1.7</v>
      </c>
      <c r="B30" s="9" t="s">
        <v>45</v>
      </c>
      <c r="C30" s="21" t="s">
        <v>46</v>
      </c>
      <c r="D30" s="35"/>
      <c r="E30" s="9" t="s">
        <v>47</v>
      </c>
      <c r="F30" s="9">
        <v>1</v>
      </c>
      <c r="G30" s="9">
        <v>1</v>
      </c>
      <c r="H30" s="13"/>
      <c r="I30" s="14">
        <f t="shared" si="0"/>
        <v>0</v>
      </c>
    </row>
    <row r="31" customHeight="1" spans="1:9">
      <c r="A31" s="9">
        <v>1.8</v>
      </c>
      <c r="B31" s="9" t="s">
        <v>107</v>
      </c>
      <c r="C31" s="9"/>
      <c r="D31" s="9"/>
      <c r="E31" s="9" t="s">
        <v>108</v>
      </c>
      <c r="F31" s="9">
        <v>1</v>
      </c>
      <c r="G31" s="9">
        <v>1</v>
      </c>
      <c r="H31" s="13"/>
      <c r="I31" s="14">
        <f t="shared" si="0"/>
        <v>0</v>
      </c>
    </row>
    <row r="32" ht="53.25" customHeight="1" spans="1:9">
      <c r="A32" s="5" t="s">
        <v>48</v>
      </c>
      <c r="B32" s="5" t="s">
        <v>49</v>
      </c>
      <c r="C32" s="12" t="s">
        <v>149</v>
      </c>
      <c r="D32" s="21"/>
      <c r="E32" s="5"/>
      <c r="F32" s="5"/>
      <c r="G32" s="5"/>
      <c r="H32" s="13"/>
      <c r="I32" s="10">
        <f>SUM(I33:I36)</f>
        <v>0</v>
      </c>
    </row>
    <row r="33" customHeight="1" spans="1:9">
      <c r="A33" s="9">
        <v>2.1</v>
      </c>
      <c r="B33" s="9" t="s">
        <v>150</v>
      </c>
      <c r="C33" s="12" t="s">
        <v>151</v>
      </c>
      <c r="D33" s="21" t="s">
        <v>152</v>
      </c>
      <c r="E33" s="9" t="s">
        <v>47</v>
      </c>
      <c r="F33" s="9">
        <v>1</v>
      </c>
      <c r="G33" s="9">
        <v>1</v>
      </c>
      <c r="H33" s="13"/>
      <c r="I33" s="14">
        <f t="shared" ref="I33:I36" si="1">(F33+G33)*H33</f>
        <v>0</v>
      </c>
    </row>
    <row r="34" customHeight="1" spans="1:9">
      <c r="A34" s="9">
        <v>2.2</v>
      </c>
      <c r="B34" s="9" t="s">
        <v>54</v>
      </c>
      <c r="C34" s="12" t="s">
        <v>55</v>
      </c>
      <c r="D34" s="21" t="s">
        <v>54</v>
      </c>
      <c r="E34" s="9" t="s">
        <v>56</v>
      </c>
      <c r="F34" s="9">
        <v>2</v>
      </c>
      <c r="G34" s="9">
        <v>2</v>
      </c>
      <c r="H34" s="13"/>
      <c r="I34" s="14">
        <f t="shared" si="1"/>
        <v>0</v>
      </c>
    </row>
    <row r="35" customHeight="1" spans="1:9">
      <c r="A35" s="9">
        <v>2.3</v>
      </c>
      <c r="B35" s="9" t="s">
        <v>57</v>
      </c>
      <c r="C35" s="12" t="s">
        <v>153</v>
      </c>
      <c r="D35" s="21" t="s">
        <v>59</v>
      </c>
      <c r="E35" s="9" t="s">
        <v>60</v>
      </c>
      <c r="F35" s="11" t="s">
        <v>61</v>
      </c>
      <c r="G35" s="11">
        <v>1</v>
      </c>
      <c r="H35" s="13"/>
      <c r="I35" s="14">
        <f>G35*H35</f>
        <v>0</v>
      </c>
    </row>
    <row r="36" ht="108.75" customHeight="1" spans="1:9">
      <c r="A36" s="9">
        <v>2.4</v>
      </c>
      <c r="B36" s="9" t="s">
        <v>62</v>
      </c>
      <c r="C36" s="21" t="s">
        <v>63</v>
      </c>
      <c r="D36" s="21" t="s">
        <v>64</v>
      </c>
      <c r="E36" s="9" t="s">
        <v>47</v>
      </c>
      <c r="F36" s="9">
        <v>1</v>
      </c>
      <c r="G36" s="42">
        <v>1</v>
      </c>
      <c r="H36" s="13"/>
      <c r="I36" s="14">
        <f t="shared" si="1"/>
        <v>0</v>
      </c>
    </row>
    <row r="37" s="1" customFormat="1" ht="99" customHeight="1" spans="1:9">
      <c r="A37" s="5" t="s">
        <v>65</v>
      </c>
      <c r="B37" s="8" t="s">
        <v>66</v>
      </c>
      <c r="C37" s="5" t="s">
        <v>67</v>
      </c>
      <c r="D37" s="21" t="s">
        <v>68</v>
      </c>
      <c r="E37" s="9" t="s">
        <v>47</v>
      </c>
      <c r="F37" s="27" t="s">
        <v>69</v>
      </c>
      <c r="G37" s="28"/>
      <c r="H37" s="29"/>
      <c r="I37" s="26">
        <f>2500*2</f>
        <v>5000</v>
      </c>
    </row>
    <row r="38" s="1" customFormat="1" ht="78" customHeight="1" spans="1:9">
      <c r="A38" s="5" t="s">
        <v>70</v>
      </c>
      <c r="B38" s="8" t="s">
        <v>71</v>
      </c>
      <c r="C38" s="23" t="s">
        <v>72</v>
      </c>
      <c r="D38" s="25"/>
      <c r="E38" s="9" t="s">
        <v>73</v>
      </c>
      <c r="F38" s="27" t="s">
        <v>74</v>
      </c>
      <c r="G38" s="28"/>
      <c r="H38" s="29"/>
      <c r="I38" s="26">
        <f>(I6+I32+I37)*0.1</f>
        <v>500</v>
      </c>
    </row>
    <row r="39" customFormat="1" ht="27" customHeight="1" spans="1:9">
      <c r="A39" s="30" t="s">
        <v>75</v>
      </c>
      <c r="B39" s="31"/>
      <c r="C39" s="31"/>
      <c r="D39" s="31"/>
      <c r="E39" s="31"/>
      <c r="F39" s="31"/>
      <c r="G39" s="31"/>
      <c r="H39" s="32"/>
      <c r="I39" s="33">
        <f>I6+I32+I37+I38</f>
        <v>5500</v>
      </c>
    </row>
  </sheetData>
  <sheetProtection password="C6EF" sheet="1" formatColumns="0" formatRows="0" objects="1"/>
  <mergeCells count="34">
    <mergeCell ref="A1:I1"/>
    <mergeCell ref="A2:G2"/>
    <mergeCell ref="F3:G3"/>
    <mergeCell ref="B5:G5"/>
    <mergeCell ref="F37:H37"/>
    <mergeCell ref="C38:D38"/>
    <mergeCell ref="F38:H38"/>
    <mergeCell ref="A39:H39"/>
    <mergeCell ref="A3:A4"/>
    <mergeCell ref="A7:A8"/>
    <mergeCell ref="A9:A10"/>
    <mergeCell ref="A11:A15"/>
    <mergeCell ref="A16:A25"/>
    <mergeCell ref="A26:A27"/>
    <mergeCell ref="A28:A29"/>
    <mergeCell ref="B3:B4"/>
    <mergeCell ref="B7:B8"/>
    <mergeCell ref="B9:B10"/>
    <mergeCell ref="B11:B15"/>
    <mergeCell ref="B16:B25"/>
    <mergeCell ref="B26:B27"/>
    <mergeCell ref="B28:B29"/>
    <mergeCell ref="C3:C4"/>
    <mergeCell ref="D3:D4"/>
    <mergeCell ref="D7:D8"/>
    <mergeCell ref="D9:D10"/>
    <mergeCell ref="D11:D15"/>
    <mergeCell ref="D16:D23"/>
    <mergeCell ref="D24:D25"/>
    <mergeCell ref="D26:D27"/>
    <mergeCell ref="D28:D29"/>
    <mergeCell ref="E3:E4"/>
    <mergeCell ref="H3:H4"/>
    <mergeCell ref="I3:I4"/>
  </mergeCells>
  <printOptions horizontalCentered="1"/>
  <pageMargins left="0.472222222222222" right="0.472222222222222" top="0.751388888888889" bottom="0.751388888888889" header="0.495833333333333" footer="0.298611111111111"/>
  <pageSetup paperSize="9" orientation="landscape" horizontalDpi="600"/>
  <headerFooter>
    <oddFooter>&amp;C第 &amp;P 页，共 &amp;N 页</oddFooter>
  </headerFooter>
  <ignoredErrors>
    <ignoredError sqref="I3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Zeros="0" topLeftCell="A35" workbookViewId="0">
      <selection activeCell="I7" sqref="I7"/>
    </sheetView>
  </sheetViews>
  <sheetFormatPr defaultColWidth="9" defaultRowHeight="26.25" customHeight="1"/>
  <cols>
    <col min="1" max="1" width="7" customWidth="1"/>
    <col min="2" max="2" width="13.25" customWidth="1"/>
    <col min="3" max="3" width="41.75" customWidth="1"/>
    <col min="4" max="4" width="32.625" customWidth="1"/>
    <col min="5" max="5" width="7.375" customWidth="1"/>
    <col min="9" max="9" width="11" customWidth="1"/>
  </cols>
  <sheetData>
    <row r="1" ht="36" customHeight="1" spans="1:9">
      <c r="A1" s="2" t="s">
        <v>154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9</v>
      </c>
      <c r="B2" s="4"/>
      <c r="C2" s="4"/>
      <c r="D2" s="4"/>
      <c r="E2" s="4"/>
      <c r="F2" s="4"/>
      <c r="G2" s="4"/>
      <c r="H2" s="4"/>
    </row>
    <row r="3" ht="21" customHeight="1" spans="1:9">
      <c r="A3" s="5" t="s">
        <v>10</v>
      </c>
      <c r="B3" s="5" t="s">
        <v>11</v>
      </c>
      <c r="C3" s="5" t="s">
        <v>22</v>
      </c>
      <c r="D3" s="5" t="s">
        <v>23</v>
      </c>
      <c r="E3" s="5" t="s">
        <v>24</v>
      </c>
      <c r="F3" s="6" t="s">
        <v>25</v>
      </c>
      <c r="G3" s="6"/>
      <c r="H3" s="5" t="s">
        <v>26</v>
      </c>
      <c r="I3" s="5" t="s">
        <v>27</v>
      </c>
    </row>
    <row r="4" ht="21" customHeight="1" spans="1:9">
      <c r="A4" s="5"/>
      <c r="B4" s="5"/>
      <c r="C4" s="5"/>
      <c r="D4" s="5"/>
      <c r="E4" s="5"/>
      <c r="F4" s="5" t="s">
        <v>28</v>
      </c>
      <c r="G4" s="5" t="s">
        <v>29</v>
      </c>
      <c r="H4" s="5"/>
      <c r="I4" s="5"/>
    </row>
    <row r="5" ht="26" customHeight="1" spans="1:9">
      <c r="A5" s="5"/>
      <c r="B5" s="5" t="s">
        <v>17</v>
      </c>
      <c r="C5" s="5"/>
      <c r="D5" s="5"/>
      <c r="E5" s="5"/>
      <c r="F5" s="5"/>
      <c r="G5" s="5"/>
      <c r="H5" s="5"/>
      <c r="I5" s="10"/>
    </row>
    <row r="6" ht="26" customHeight="1" spans="1:9">
      <c r="A6" s="5" t="s">
        <v>30</v>
      </c>
      <c r="B6" s="5" t="s">
        <v>31</v>
      </c>
      <c r="C6" s="9"/>
      <c r="D6" s="9"/>
      <c r="E6" s="5"/>
      <c r="F6" s="5"/>
      <c r="G6" s="9"/>
      <c r="H6" s="9"/>
      <c r="I6" s="10">
        <f>SUM(I7:I28)</f>
        <v>0</v>
      </c>
    </row>
    <row r="7" ht="38.25" customHeight="1" spans="1:9">
      <c r="A7" s="9">
        <v>1.1</v>
      </c>
      <c r="B7" s="9" t="s">
        <v>77</v>
      </c>
      <c r="C7" s="12" t="s">
        <v>155</v>
      </c>
      <c r="D7" s="12" t="s">
        <v>156</v>
      </c>
      <c r="E7" s="9" t="s">
        <v>35</v>
      </c>
      <c r="F7" s="34">
        <v>1</v>
      </c>
      <c r="G7" s="34">
        <v>1</v>
      </c>
      <c r="H7" s="13"/>
      <c r="I7" s="14">
        <f t="shared" ref="I7:I28" si="0">(F7+G7)*H7</f>
        <v>0</v>
      </c>
    </row>
    <row r="8" ht="138" customHeight="1" spans="1:9">
      <c r="A8" s="9">
        <v>1.2</v>
      </c>
      <c r="B8" s="9" t="s">
        <v>82</v>
      </c>
      <c r="C8" s="12" t="s">
        <v>157</v>
      </c>
      <c r="D8" s="12" t="s">
        <v>158</v>
      </c>
      <c r="E8" s="9" t="s">
        <v>35</v>
      </c>
      <c r="F8" s="34">
        <v>1</v>
      </c>
      <c r="G8" s="34">
        <v>1</v>
      </c>
      <c r="H8" s="13"/>
      <c r="I8" s="14">
        <f t="shared" si="0"/>
        <v>0</v>
      </c>
    </row>
    <row r="9" ht="47.25" customHeight="1" spans="1:9">
      <c r="A9" s="9">
        <v>1.3</v>
      </c>
      <c r="B9" s="9" t="s">
        <v>86</v>
      </c>
      <c r="C9" s="12" t="s">
        <v>159</v>
      </c>
      <c r="D9" s="12" t="s">
        <v>160</v>
      </c>
      <c r="E9" s="9" t="s">
        <v>35</v>
      </c>
      <c r="F9" s="34">
        <v>1</v>
      </c>
      <c r="G9" s="34">
        <v>1</v>
      </c>
      <c r="H9" s="13"/>
      <c r="I9" s="14">
        <f t="shared" si="0"/>
        <v>0</v>
      </c>
    </row>
    <row r="10" ht="43.5" customHeight="1" spans="1:9">
      <c r="A10" s="9"/>
      <c r="B10" s="9"/>
      <c r="C10" s="12" t="s">
        <v>161</v>
      </c>
      <c r="D10" s="21"/>
      <c r="E10" s="9" t="s">
        <v>35</v>
      </c>
      <c r="F10" s="34">
        <v>1</v>
      </c>
      <c r="G10" s="34">
        <v>1</v>
      </c>
      <c r="H10" s="13"/>
      <c r="I10" s="14">
        <f t="shared" si="0"/>
        <v>0</v>
      </c>
    </row>
    <row r="11" ht="54" customHeight="1" spans="1:9">
      <c r="A11" s="9"/>
      <c r="B11" s="9"/>
      <c r="C11" s="12" t="s">
        <v>162</v>
      </c>
      <c r="D11" s="21"/>
      <c r="E11" s="9" t="s">
        <v>35</v>
      </c>
      <c r="F11" s="34">
        <v>1</v>
      </c>
      <c r="G11" s="34">
        <v>1</v>
      </c>
      <c r="H11" s="13"/>
      <c r="I11" s="14">
        <f t="shared" si="0"/>
        <v>0</v>
      </c>
    </row>
    <row r="12" ht="45" customHeight="1" spans="1:9">
      <c r="A12" s="9">
        <v>1.4</v>
      </c>
      <c r="B12" s="9" t="s">
        <v>90</v>
      </c>
      <c r="C12" s="12" t="s">
        <v>163</v>
      </c>
      <c r="D12" s="12" t="s">
        <v>164</v>
      </c>
      <c r="E12" s="9" t="s">
        <v>35</v>
      </c>
      <c r="F12" s="34">
        <v>1</v>
      </c>
      <c r="G12" s="34">
        <v>1</v>
      </c>
      <c r="H12" s="13"/>
      <c r="I12" s="14">
        <f t="shared" si="0"/>
        <v>0</v>
      </c>
    </row>
    <row r="13" ht="53.25" customHeight="1" spans="1:9">
      <c r="A13" s="9"/>
      <c r="B13" s="9"/>
      <c r="C13" s="12" t="s">
        <v>165</v>
      </c>
      <c r="D13" s="12"/>
      <c r="E13" s="9" t="s">
        <v>35</v>
      </c>
      <c r="F13" s="34">
        <v>1</v>
      </c>
      <c r="G13" s="34">
        <v>1</v>
      </c>
      <c r="H13" s="13"/>
      <c r="I13" s="14">
        <f t="shared" si="0"/>
        <v>0</v>
      </c>
    </row>
    <row r="14" ht="37.5" customHeight="1" spans="1:9">
      <c r="A14" s="9"/>
      <c r="B14" s="9"/>
      <c r="C14" s="12" t="s">
        <v>166</v>
      </c>
      <c r="D14" s="12"/>
      <c r="E14" s="9" t="s">
        <v>35</v>
      </c>
      <c r="F14" s="34">
        <v>1</v>
      </c>
      <c r="G14" s="34">
        <v>1</v>
      </c>
      <c r="H14" s="13"/>
      <c r="I14" s="14">
        <f t="shared" si="0"/>
        <v>0</v>
      </c>
    </row>
    <row r="15" ht="37.5" customHeight="1" spans="1:9">
      <c r="A15" s="9"/>
      <c r="B15" s="9"/>
      <c r="C15" s="12" t="s">
        <v>167</v>
      </c>
      <c r="D15" s="12"/>
      <c r="E15" s="9" t="s">
        <v>35</v>
      </c>
      <c r="F15" s="34">
        <v>1</v>
      </c>
      <c r="G15" s="34">
        <v>1</v>
      </c>
      <c r="H15" s="13"/>
      <c r="I15" s="14">
        <f t="shared" si="0"/>
        <v>0</v>
      </c>
    </row>
    <row r="16" ht="38.25" customHeight="1" spans="1:9">
      <c r="A16" s="9"/>
      <c r="B16" s="9"/>
      <c r="C16" s="12" t="s">
        <v>168</v>
      </c>
      <c r="D16" s="12"/>
      <c r="E16" s="9" t="s">
        <v>35</v>
      </c>
      <c r="F16" s="34">
        <v>1</v>
      </c>
      <c r="G16" s="34">
        <v>1</v>
      </c>
      <c r="H16" s="13"/>
      <c r="I16" s="14">
        <f t="shared" si="0"/>
        <v>0</v>
      </c>
    </row>
    <row r="17" ht="42" customHeight="1" spans="1:9">
      <c r="A17" s="9"/>
      <c r="B17" s="9"/>
      <c r="C17" s="12" t="s">
        <v>169</v>
      </c>
      <c r="D17" s="12"/>
      <c r="E17" s="9" t="s">
        <v>35</v>
      </c>
      <c r="F17" s="34">
        <v>1</v>
      </c>
      <c r="G17" s="34">
        <v>1</v>
      </c>
      <c r="H17" s="13"/>
      <c r="I17" s="14">
        <f t="shared" si="0"/>
        <v>0</v>
      </c>
    </row>
    <row r="18" ht="40.5" customHeight="1" spans="1:9">
      <c r="A18" s="9"/>
      <c r="B18" s="9"/>
      <c r="C18" s="12" t="s">
        <v>170</v>
      </c>
      <c r="D18" s="12"/>
      <c r="E18" s="9" t="s">
        <v>35</v>
      </c>
      <c r="F18" s="34">
        <v>1</v>
      </c>
      <c r="G18" s="34">
        <v>1</v>
      </c>
      <c r="H18" s="13"/>
      <c r="I18" s="14">
        <f t="shared" si="0"/>
        <v>0</v>
      </c>
    </row>
    <row r="19" customHeight="1" spans="1:9">
      <c r="A19" s="9">
        <v>1.5</v>
      </c>
      <c r="B19" s="9" t="s">
        <v>98</v>
      </c>
      <c r="C19" s="12" t="s">
        <v>171</v>
      </c>
      <c r="D19" s="12" t="s">
        <v>172</v>
      </c>
      <c r="E19" s="9" t="s">
        <v>43</v>
      </c>
      <c r="F19" s="34">
        <v>1</v>
      </c>
      <c r="G19" s="34">
        <v>1</v>
      </c>
      <c r="H19" s="13"/>
      <c r="I19" s="14">
        <f t="shared" si="0"/>
        <v>0</v>
      </c>
    </row>
    <row r="20" ht="34.5" customHeight="1" spans="1:9">
      <c r="A20" s="17"/>
      <c r="B20" s="17"/>
      <c r="C20" s="12" t="s">
        <v>173</v>
      </c>
      <c r="D20" s="18"/>
      <c r="E20" s="9" t="s">
        <v>43</v>
      </c>
      <c r="F20" s="34">
        <v>1</v>
      </c>
      <c r="G20" s="34">
        <v>1</v>
      </c>
      <c r="H20" s="13"/>
      <c r="I20" s="14">
        <f t="shared" si="0"/>
        <v>0</v>
      </c>
    </row>
    <row r="21" customHeight="1" spans="1:9">
      <c r="A21" s="17"/>
      <c r="B21" s="17"/>
      <c r="C21" s="12" t="s">
        <v>174</v>
      </c>
      <c r="D21" s="18"/>
      <c r="E21" s="9" t="s">
        <v>43</v>
      </c>
      <c r="F21" s="34">
        <v>1</v>
      </c>
      <c r="G21" s="34">
        <v>1</v>
      </c>
      <c r="H21" s="13"/>
      <c r="I21" s="14">
        <f t="shared" si="0"/>
        <v>0</v>
      </c>
    </row>
    <row r="22" customHeight="1" spans="1:9">
      <c r="A22" s="17"/>
      <c r="B22" s="17"/>
      <c r="C22" s="12" t="s">
        <v>175</v>
      </c>
      <c r="D22" s="18"/>
      <c r="E22" s="9" t="s">
        <v>43</v>
      </c>
      <c r="F22" s="34">
        <v>1</v>
      </c>
      <c r="G22" s="34">
        <v>1</v>
      </c>
      <c r="H22" s="13"/>
      <c r="I22" s="14">
        <f t="shared" si="0"/>
        <v>0</v>
      </c>
    </row>
    <row r="23" customHeight="1" spans="1:9">
      <c r="A23" s="9">
        <v>1.6</v>
      </c>
      <c r="B23" s="9" t="s">
        <v>41</v>
      </c>
      <c r="C23" s="12" t="s">
        <v>176</v>
      </c>
      <c r="D23" s="12" t="s">
        <v>172</v>
      </c>
      <c r="E23" s="9" t="s">
        <v>43</v>
      </c>
      <c r="F23" s="34">
        <v>1</v>
      </c>
      <c r="G23" s="34">
        <v>1</v>
      </c>
      <c r="H23" s="13"/>
      <c r="I23" s="14">
        <f t="shared" si="0"/>
        <v>0</v>
      </c>
    </row>
    <row r="24" customHeight="1" spans="1:9">
      <c r="A24" s="9"/>
      <c r="B24" s="9"/>
      <c r="C24" s="12" t="s">
        <v>177</v>
      </c>
      <c r="D24" s="21"/>
      <c r="E24" s="9" t="s">
        <v>43</v>
      </c>
      <c r="F24" s="34">
        <v>1</v>
      </c>
      <c r="G24" s="34">
        <v>1</v>
      </c>
      <c r="H24" s="13"/>
      <c r="I24" s="14">
        <f t="shared" si="0"/>
        <v>0</v>
      </c>
    </row>
    <row r="25" customHeight="1" spans="1:9">
      <c r="A25" s="9"/>
      <c r="B25" s="9"/>
      <c r="C25" s="12" t="s">
        <v>178</v>
      </c>
      <c r="D25" s="21"/>
      <c r="E25" s="9" t="s">
        <v>43</v>
      </c>
      <c r="F25" s="34">
        <v>1</v>
      </c>
      <c r="G25" s="34">
        <v>1</v>
      </c>
      <c r="H25" s="13"/>
      <c r="I25" s="14">
        <f t="shared" si="0"/>
        <v>0</v>
      </c>
    </row>
    <row r="26" customHeight="1" spans="1:9">
      <c r="A26" s="9"/>
      <c r="B26" s="9"/>
      <c r="C26" s="12" t="s">
        <v>179</v>
      </c>
      <c r="D26" s="21"/>
      <c r="E26" s="9" t="s">
        <v>43</v>
      </c>
      <c r="F26" s="34">
        <v>1</v>
      </c>
      <c r="G26" s="34">
        <v>1</v>
      </c>
      <c r="H26" s="13"/>
      <c r="I26" s="14">
        <f t="shared" si="0"/>
        <v>0</v>
      </c>
    </row>
    <row r="27" ht="102.75" customHeight="1" spans="1:9">
      <c r="A27" s="9">
        <v>1.7</v>
      </c>
      <c r="B27" s="9" t="s">
        <v>45</v>
      </c>
      <c r="C27" s="21" t="s">
        <v>46</v>
      </c>
      <c r="D27" s="35"/>
      <c r="E27" s="9" t="s">
        <v>47</v>
      </c>
      <c r="F27" s="34">
        <v>1</v>
      </c>
      <c r="G27" s="34">
        <v>1</v>
      </c>
      <c r="H27" s="13"/>
      <c r="I27" s="14">
        <f t="shared" si="0"/>
        <v>0</v>
      </c>
    </row>
    <row r="28" customHeight="1" spans="1:9">
      <c r="A28" s="9">
        <v>1.8</v>
      </c>
      <c r="B28" s="9" t="s">
        <v>107</v>
      </c>
      <c r="C28" s="9"/>
      <c r="D28" s="21"/>
      <c r="E28" s="9" t="s">
        <v>108</v>
      </c>
      <c r="F28" s="34">
        <v>1</v>
      </c>
      <c r="G28" s="34">
        <v>1</v>
      </c>
      <c r="H28" s="13"/>
      <c r="I28" s="14">
        <f t="shared" si="0"/>
        <v>0</v>
      </c>
    </row>
    <row r="29" customHeight="1" spans="1:9">
      <c r="A29" s="11" t="s">
        <v>48</v>
      </c>
      <c r="B29" s="5" t="s">
        <v>49</v>
      </c>
      <c r="C29" s="9"/>
      <c r="D29" s="9"/>
      <c r="E29" s="5"/>
      <c r="F29" s="5"/>
      <c r="G29" s="5"/>
      <c r="H29" s="13"/>
      <c r="I29" s="10">
        <f>SUM(I30:I40)</f>
        <v>0</v>
      </c>
    </row>
    <row r="30" ht="33.75" customHeight="1" spans="1:9">
      <c r="A30" s="11">
        <v>2.1</v>
      </c>
      <c r="B30" s="9" t="s">
        <v>180</v>
      </c>
      <c r="C30" s="21" t="s">
        <v>181</v>
      </c>
      <c r="D30" s="9"/>
      <c r="E30" s="9"/>
      <c r="F30" s="5"/>
      <c r="G30" s="5"/>
      <c r="H30" s="13"/>
      <c r="I30" s="14"/>
    </row>
    <row r="31" customHeight="1" spans="1:9">
      <c r="A31" s="11" t="s">
        <v>182</v>
      </c>
      <c r="B31" s="9" t="s">
        <v>150</v>
      </c>
      <c r="C31" s="21" t="s">
        <v>183</v>
      </c>
      <c r="D31" s="21" t="s">
        <v>184</v>
      </c>
      <c r="E31" s="9" t="s">
        <v>185</v>
      </c>
      <c r="F31" s="11">
        <v>1</v>
      </c>
      <c r="G31" s="11">
        <v>1</v>
      </c>
      <c r="H31" s="13"/>
      <c r="I31" s="14">
        <f t="shared" ref="I31:I34" si="1">(F31+G31)*H31</f>
        <v>0</v>
      </c>
    </row>
    <row r="32" customHeight="1" spans="1:9">
      <c r="A32" s="11" t="s">
        <v>186</v>
      </c>
      <c r="B32" s="9" t="s">
        <v>54</v>
      </c>
      <c r="C32" s="21" t="s">
        <v>187</v>
      </c>
      <c r="D32" s="21" t="s">
        <v>54</v>
      </c>
      <c r="E32" s="9" t="s">
        <v>56</v>
      </c>
      <c r="F32" s="11">
        <v>2</v>
      </c>
      <c r="G32" s="11">
        <v>2</v>
      </c>
      <c r="H32" s="13"/>
      <c r="I32" s="14">
        <f t="shared" si="1"/>
        <v>0</v>
      </c>
    </row>
    <row r="33" customHeight="1" spans="1:9">
      <c r="A33" s="11" t="s">
        <v>188</v>
      </c>
      <c r="B33" s="9" t="s">
        <v>189</v>
      </c>
      <c r="C33" s="72" t="s">
        <v>190</v>
      </c>
      <c r="D33" s="21" t="s">
        <v>189</v>
      </c>
      <c r="E33" s="9" t="s">
        <v>56</v>
      </c>
      <c r="F33" s="11">
        <v>5</v>
      </c>
      <c r="G33" s="11" t="s">
        <v>61</v>
      </c>
      <c r="H33" s="13"/>
      <c r="I33" s="14">
        <f>F33*H33</f>
        <v>0</v>
      </c>
    </row>
    <row r="34" ht="106.5" customHeight="1" spans="1:9">
      <c r="A34" s="11" t="s">
        <v>191</v>
      </c>
      <c r="B34" s="9" t="s">
        <v>62</v>
      </c>
      <c r="C34" s="21" t="s">
        <v>46</v>
      </c>
      <c r="D34" s="21" t="s">
        <v>64</v>
      </c>
      <c r="E34" s="9" t="s">
        <v>35</v>
      </c>
      <c r="F34" s="11">
        <v>1</v>
      </c>
      <c r="G34" s="11">
        <v>1</v>
      </c>
      <c r="H34" s="13"/>
      <c r="I34" s="14">
        <f t="shared" si="1"/>
        <v>0</v>
      </c>
    </row>
    <row r="35" ht="34.5" customHeight="1" spans="1:9">
      <c r="A35" s="11">
        <v>2.2</v>
      </c>
      <c r="B35" s="9" t="s">
        <v>192</v>
      </c>
      <c r="C35" s="21" t="s">
        <v>193</v>
      </c>
      <c r="D35" s="9"/>
      <c r="E35" s="9"/>
      <c r="F35" s="5"/>
      <c r="G35" s="5"/>
      <c r="H35" s="36"/>
      <c r="I35" s="37"/>
    </row>
    <row r="36" customHeight="1" spans="1:9">
      <c r="A36" s="11" t="s">
        <v>194</v>
      </c>
      <c r="B36" s="9" t="s">
        <v>195</v>
      </c>
      <c r="C36" s="21" t="s">
        <v>196</v>
      </c>
      <c r="D36" s="21" t="s">
        <v>184</v>
      </c>
      <c r="E36" s="9" t="s">
        <v>185</v>
      </c>
      <c r="F36" s="11">
        <v>2</v>
      </c>
      <c r="G36" s="11">
        <v>2</v>
      </c>
      <c r="H36" s="13"/>
      <c r="I36" s="14">
        <f t="shared" ref="I36:I38" si="2">(F36+G36)*H36</f>
        <v>0</v>
      </c>
    </row>
    <row r="37" customHeight="1" spans="1:9">
      <c r="A37" s="11" t="s">
        <v>197</v>
      </c>
      <c r="B37" s="9" t="s">
        <v>54</v>
      </c>
      <c r="C37" s="21" t="s">
        <v>198</v>
      </c>
      <c r="D37" s="21" t="s">
        <v>54</v>
      </c>
      <c r="E37" s="9" t="s">
        <v>56</v>
      </c>
      <c r="F37" s="11">
        <v>1</v>
      </c>
      <c r="G37" s="11">
        <v>1</v>
      </c>
      <c r="H37" s="13"/>
      <c r="I37" s="14">
        <f t="shared" si="2"/>
        <v>0</v>
      </c>
    </row>
    <row r="38" customHeight="1" spans="1:9">
      <c r="A38" s="11" t="s">
        <v>199</v>
      </c>
      <c r="B38" s="9" t="s">
        <v>200</v>
      </c>
      <c r="C38" s="21" t="s">
        <v>201</v>
      </c>
      <c r="D38" s="21" t="s">
        <v>200</v>
      </c>
      <c r="E38" s="9" t="s">
        <v>202</v>
      </c>
      <c r="F38" s="11">
        <v>2</v>
      </c>
      <c r="G38" s="11">
        <v>2</v>
      </c>
      <c r="H38" s="13"/>
      <c r="I38" s="14">
        <f t="shared" si="2"/>
        <v>0</v>
      </c>
    </row>
    <row r="39" customHeight="1" spans="1:9">
      <c r="A39" s="11" t="s">
        <v>203</v>
      </c>
      <c r="B39" s="9" t="s">
        <v>189</v>
      </c>
      <c r="C39" s="72" t="s">
        <v>190</v>
      </c>
      <c r="D39" s="21" t="s">
        <v>189</v>
      </c>
      <c r="E39" s="9" t="s">
        <v>56</v>
      </c>
      <c r="F39" s="11">
        <v>4</v>
      </c>
      <c r="G39" s="11" t="s">
        <v>61</v>
      </c>
      <c r="H39" s="13"/>
      <c r="I39" s="38">
        <f>F39*H39</f>
        <v>0</v>
      </c>
    </row>
    <row r="40" ht="120.75" customHeight="1" spans="1:9">
      <c r="A40" s="11" t="s">
        <v>204</v>
      </c>
      <c r="B40" s="9" t="s">
        <v>62</v>
      </c>
      <c r="C40" s="21" t="s">
        <v>63</v>
      </c>
      <c r="D40" s="21" t="s">
        <v>64</v>
      </c>
      <c r="E40" s="9" t="s">
        <v>35</v>
      </c>
      <c r="F40" s="11">
        <v>2</v>
      </c>
      <c r="G40" s="11">
        <v>2</v>
      </c>
      <c r="H40" s="13"/>
      <c r="I40" s="14">
        <f>(F40+G40)*H40</f>
        <v>0</v>
      </c>
    </row>
    <row r="41" s="1" customFormat="1" ht="99" customHeight="1" spans="1:9">
      <c r="A41" s="5" t="s">
        <v>65</v>
      </c>
      <c r="B41" s="8" t="s">
        <v>66</v>
      </c>
      <c r="C41" s="5" t="s">
        <v>67</v>
      </c>
      <c r="D41" s="21" t="s">
        <v>68</v>
      </c>
      <c r="E41" s="9" t="s">
        <v>47</v>
      </c>
      <c r="F41" s="27" t="s">
        <v>69</v>
      </c>
      <c r="G41" s="28"/>
      <c r="H41" s="29"/>
      <c r="I41" s="26">
        <f>2500*2</f>
        <v>5000</v>
      </c>
    </row>
    <row r="42" s="1" customFormat="1" ht="78" customHeight="1" spans="1:9">
      <c r="A42" s="5" t="s">
        <v>70</v>
      </c>
      <c r="B42" s="8" t="s">
        <v>71</v>
      </c>
      <c r="C42" s="23" t="s">
        <v>72</v>
      </c>
      <c r="D42" s="25"/>
      <c r="E42" s="9" t="s">
        <v>73</v>
      </c>
      <c r="F42" s="27" t="s">
        <v>74</v>
      </c>
      <c r="G42" s="28"/>
      <c r="H42" s="29"/>
      <c r="I42" s="26">
        <f>(I6+I29+I41)*0.1</f>
        <v>500</v>
      </c>
    </row>
    <row r="43" customFormat="1" ht="27" customHeight="1" spans="1:9">
      <c r="A43" s="30" t="s">
        <v>75</v>
      </c>
      <c r="B43" s="31"/>
      <c r="C43" s="31"/>
      <c r="D43" s="31"/>
      <c r="E43" s="31"/>
      <c r="F43" s="31"/>
      <c r="G43" s="31"/>
      <c r="H43" s="32"/>
      <c r="I43" s="33">
        <f>I6+I29+I41+I42</f>
        <v>5500</v>
      </c>
    </row>
  </sheetData>
  <sheetProtection password="C6EF" sheet="1" formatColumns="0" formatRows="0" objects="1"/>
  <mergeCells count="27">
    <mergeCell ref="A1:I1"/>
    <mergeCell ref="A2:G2"/>
    <mergeCell ref="F3:G3"/>
    <mergeCell ref="B5:G5"/>
    <mergeCell ref="F41:H41"/>
    <mergeCell ref="C42:D42"/>
    <mergeCell ref="F42:H42"/>
    <mergeCell ref="A43:H43"/>
    <mergeCell ref="A3:A4"/>
    <mergeCell ref="A9:A11"/>
    <mergeCell ref="A12:A18"/>
    <mergeCell ref="A19:A22"/>
    <mergeCell ref="A23:A26"/>
    <mergeCell ref="B3:B4"/>
    <mergeCell ref="B9:B11"/>
    <mergeCell ref="B12:B18"/>
    <mergeCell ref="B19:B22"/>
    <mergeCell ref="B23:B26"/>
    <mergeCell ref="C3:C4"/>
    <mergeCell ref="D3:D4"/>
    <mergeCell ref="D9:D11"/>
    <mergeCell ref="D12:D17"/>
    <mergeCell ref="D19:D22"/>
    <mergeCell ref="D23:D26"/>
    <mergeCell ref="E3:E4"/>
    <mergeCell ref="H3:H4"/>
    <mergeCell ref="I3:I4"/>
  </mergeCells>
  <printOptions horizontalCentered="1"/>
  <pageMargins left="0.472222222222222" right="0.472222222222222" top="0.751388888888889" bottom="0.751388888888889" header="0.495833333333333" footer="0.298611111111111"/>
  <pageSetup paperSize="9" orientation="landscape" horizontalDpi="600"/>
  <headerFooter>
    <oddFooter>&amp;C第 &amp;P 页，共 &amp;N 页</oddFooter>
  </headerFooter>
  <ignoredErrors>
    <ignoredError sqref="I39 I3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topLeftCell="A23" workbookViewId="0">
      <selection activeCell="H8" sqref="H8:H13"/>
    </sheetView>
  </sheetViews>
  <sheetFormatPr defaultColWidth="9" defaultRowHeight="26.25" customHeight="1"/>
  <cols>
    <col min="1" max="1" width="7" customWidth="1"/>
    <col min="2" max="2" width="13.25" customWidth="1"/>
    <col min="3" max="3" width="41.75" customWidth="1"/>
    <col min="4" max="4" width="32.625" customWidth="1"/>
    <col min="5" max="5" width="7.375" customWidth="1"/>
    <col min="9" max="9" width="11" customWidth="1"/>
  </cols>
  <sheetData>
    <row r="1" ht="36" customHeight="1" spans="1:9">
      <c r="A1" s="2" t="s">
        <v>205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9</v>
      </c>
      <c r="B2" s="4"/>
      <c r="C2" s="4"/>
      <c r="D2" s="4"/>
      <c r="E2" s="4"/>
      <c r="F2" s="4"/>
      <c r="G2" s="4"/>
      <c r="H2" s="4"/>
    </row>
    <row r="3" ht="21" customHeight="1" spans="1:9">
      <c r="A3" s="5" t="s">
        <v>10</v>
      </c>
      <c r="B3" s="5" t="s">
        <v>11</v>
      </c>
      <c r="C3" s="5" t="s">
        <v>22</v>
      </c>
      <c r="D3" s="5" t="s">
        <v>23</v>
      </c>
      <c r="E3" s="5" t="s">
        <v>24</v>
      </c>
      <c r="F3" s="6" t="s">
        <v>25</v>
      </c>
      <c r="G3" s="6"/>
      <c r="H3" s="5" t="s">
        <v>26</v>
      </c>
      <c r="I3" s="5" t="s">
        <v>27</v>
      </c>
    </row>
    <row r="4" ht="21" customHeight="1" spans="1:9">
      <c r="A4" s="5"/>
      <c r="B4" s="5"/>
      <c r="C4" s="5"/>
      <c r="D4" s="5"/>
      <c r="E4" s="5"/>
      <c r="F4" s="5" t="s">
        <v>28</v>
      </c>
      <c r="G4" s="5" t="s">
        <v>29</v>
      </c>
      <c r="H4" s="5"/>
      <c r="I4" s="5"/>
    </row>
    <row r="5" ht="26" customHeight="1" spans="1:9">
      <c r="A5" s="5"/>
      <c r="B5" s="5" t="s">
        <v>18</v>
      </c>
      <c r="C5" s="5"/>
      <c r="D5" s="5"/>
      <c r="E5" s="5"/>
      <c r="F5" s="5"/>
      <c r="G5" s="5"/>
      <c r="H5" s="5"/>
      <c r="I5" s="7"/>
    </row>
    <row r="6" ht="26" customHeight="1" spans="1:9">
      <c r="A6" s="8" t="s">
        <v>30</v>
      </c>
      <c r="B6" s="5" t="s">
        <v>31</v>
      </c>
      <c r="C6" s="9"/>
      <c r="D6" s="9"/>
      <c r="E6" s="5"/>
      <c r="F6" s="5"/>
      <c r="G6" s="9"/>
      <c r="H6" s="9"/>
      <c r="I6" s="10">
        <f>SUM(I7:I19)</f>
        <v>0</v>
      </c>
    </row>
    <row r="7" ht="66.75" customHeight="1" spans="1:9">
      <c r="A7" s="11">
        <v>1.1</v>
      </c>
      <c r="B7" s="11" t="s">
        <v>77</v>
      </c>
      <c r="C7" s="12" t="s">
        <v>206</v>
      </c>
      <c r="D7" s="12" t="s">
        <v>207</v>
      </c>
      <c r="E7" s="11" t="s">
        <v>35</v>
      </c>
      <c r="F7" s="11">
        <v>1</v>
      </c>
      <c r="G7" s="11">
        <v>1</v>
      </c>
      <c r="H7" s="13"/>
      <c r="I7" s="14">
        <f>(F7+G7)*H7</f>
        <v>0</v>
      </c>
    </row>
    <row r="8" customHeight="1" spans="1:9">
      <c r="A8" s="11">
        <v>1.2</v>
      </c>
      <c r="B8" s="11" t="s">
        <v>32</v>
      </c>
      <c r="C8" s="12" t="s">
        <v>208</v>
      </c>
      <c r="D8" s="12" t="s">
        <v>209</v>
      </c>
      <c r="E8" s="11" t="s">
        <v>210</v>
      </c>
      <c r="F8" s="11">
        <v>10</v>
      </c>
      <c r="G8" s="11">
        <v>10</v>
      </c>
      <c r="H8" s="15"/>
      <c r="I8" s="16">
        <f>(F8+G8)*H8</f>
        <v>0</v>
      </c>
    </row>
    <row r="9" customHeight="1" spans="1:9">
      <c r="A9" s="17"/>
      <c r="B9" s="17"/>
      <c r="C9" s="12" t="s">
        <v>211</v>
      </c>
      <c r="D9" s="18"/>
      <c r="E9" s="17"/>
      <c r="F9" s="17"/>
      <c r="G9" s="17"/>
      <c r="H9" s="19"/>
      <c r="I9" s="20"/>
    </row>
    <row r="10" customHeight="1" spans="1:9">
      <c r="A10" s="17"/>
      <c r="B10" s="17"/>
      <c r="C10" s="12" t="s">
        <v>212</v>
      </c>
      <c r="D10" s="18"/>
      <c r="E10" s="17"/>
      <c r="F10" s="17"/>
      <c r="G10" s="17"/>
      <c r="H10" s="19"/>
      <c r="I10" s="20"/>
    </row>
    <row r="11" ht="35.25" customHeight="1" spans="1:9">
      <c r="A11" s="17"/>
      <c r="B11" s="17"/>
      <c r="C11" s="12" t="s">
        <v>213</v>
      </c>
      <c r="D11" s="18"/>
      <c r="E11" s="17"/>
      <c r="F11" s="17"/>
      <c r="G11" s="17"/>
      <c r="H11" s="19"/>
      <c r="I11" s="20"/>
    </row>
    <row r="12" ht="36.75" customHeight="1" spans="1:9">
      <c r="A12" s="17"/>
      <c r="B12" s="17"/>
      <c r="C12" s="12" t="s">
        <v>214</v>
      </c>
      <c r="D12" s="18"/>
      <c r="E12" s="17"/>
      <c r="F12" s="17"/>
      <c r="G12" s="17"/>
      <c r="H12" s="19"/>
      <c r="I12" s="20"/>
    </row>
    <row r="13" ht="33.75" customHeight="1" spans="1:9">
      <c r="A13" s="17"/>
      <c r="B13" s="17"/>
      <c r="C13" s="12" t="s">
        <v>215</v>
      </c>
      <c r="D13" s="18"/>
      <c r="E13" s="17"/>
      <c r="F13" s="17"/>
      <c r="G13" s="17"/>
      <c r="H13" s="19"/>
      <c r="I13" s="20"/>
    </row>
    <row r="14" customHeight="1" spans="1:9">
      <c r="A14" s="11">
        <v>1.3</v>
      </c>
      <c r="B14" s="11" t="s">
        <v>216</v>
      </c>
      <c r="C14" s="12" t="s">
        <v>217</v>
      </c>
      <c r="D14" s="12" t="s">
        <v>218</v>
      </c>
      <c r="E14" s="11" t="s">
        <v>43</v>
      </c>
      <c r="F14" s="11">
        <v>2</v>
      </c>
      <c r="G14" s="11">
        <v>2</v>
      </c>
      <c r="H14" s="13"/>
      <c r="I14" s="14">
        <f t="shared" ref="I14:I18" si="0">(F14+G14)*H14</f>
        <v>0</v>
      </c>
    </row>
    <row r="15" customHeight="1" spans="1:9">
      <c r="A15" s="11">
        <v>1.4</v>
      </c>
      <c r="B15" s="11" t="s">
        <v>219</v>
      </c>
      <c r="C15" s="12" t="s">
        <v>220</v>
      </c>
      <c r="D15" s="12" t="s">
        <v>218</v>
      </c>
      <c r="E15" s="11" t="s">
        <v>43</v>
      </c>
      <c r="F15" s="11">
        <v>2</v>
      </c>
      <c r="G15" s="11">
        <v>2</v>
      </c>
      <c r="H15" s="15"/>
      <c r="I15" s="16">
        <f t="shared" si="0"/>
        <v>0</v>
      </c>
    </row>
    <row r="16" customHeight="1" spans="1:9">
      <c r="A16" s="17"/>
      <c r="B16" s="17"/>
      <c r="C16" s="12" t="s">
        <v>221</v>
      </c>
      <c r="D16" s="18"/>
      <c r="E16" s="17"/>
      <c r="F16" s="17"/>
      <c r="G16" s="17"/>
      <c r="H16" s="19"/>
      <c r="I16" s="20"/>
    </row>
    <row r="17" ht="98" customHeight="1" spans="1:9">
      <c r="A17" s="11">
        <v>1.5</v>
      </c>
      <c r="B17" s="11" t="s">
        <v>45</v>
      </c>
      <c r="C17" s="21" t="s">
        <v>46</v>
      </c>
      <c r="D17" s="18"/>
      <c r="E17" s="11" t="s">
        <v>47</v>
      </c>
      <c r="F17" s="11">
        <v>1</v>
      </c>
      <c r="G17" s="11">
        <v>1</v>
      </c>
      <c r="H17" s="13"/>
      <c r="I17" s="14">
        <f t="shared" si="0"/>
        <v>0</v>
      </c>
    </row>
    <row r="18" customHeight="1" spans="1:9">
      <c r="A18" s="11">
        <v>1.6</v>
      </c>
      <c r="B18" s="11" t="s">
        <v>222</v>
      </c>
      <c r="C18" s="9"/>
      <c r="D18" s="21"/>
      <c r="E18" s="11" t="s">
        <v>108</v>
      </c>
      <c r="F18" s="11">
        <v>1</v>
      </c>
      <c r="G18" s="11">
        <v>1</v>
      </c>
      <c r="H18" s="13"/>
      <c r="I18" s="14">
        <f t="shared" si="0"/>
        <v>0</v>
      </c>
    </row>
    <row r="19" customHeight="1" spans="1:9">
      <c r="A19" s="11">
        <v>1.7</v>
      </c>
      <c r="B19" s="11" t="s">
        <v>223</v>
      </c>
      <c r="C19" s="21" t="s">
        <v>224</v>
      </c>
      <c r="D19" s="21" t="s">
        <v>225</v>
      </c>
      <c r="E19" s="9" t="s">
        <v>226</v>
      </c>
      <c r="F19" s="9" t="s">
        <v>61</v>
      </c>
      <c r="G19" s="9" t="s">
        <v>61</v>
      </c>
      <c r="H19" s="22"/>
      <c r="I19" s="14">
        <v>0</v>
      </c>
    </row>
    <row r="20" customHeight="1" spans="1:9">
      <c r="A20" s="5" t="s">
        <v>48</v>
      </c>
      <c r="B20" s="8" t="s">
        <v>49</v>
      </c>
      <c r="C20" s="21" t="s">
        <v>227</v>
      </c>
      <c r="D20" s="21"/>
      <c r="E20" s="5"/>
      <c r="F20" s="5"/>
      <c r="G20" s="5"/>
      <c r="H20" s="22"/>
      <c r="I20" s="10">
        <f>SUM(I21:I23)</f>
        <v>0</v>
      </c>
    </row>
    <row r="21" ht="32" customHeight="1" spans="1:9">
      <c r="A21" s="9">
        <v>2.1</v>
      </c>
      <c r="B21" s="11" t="s">
        <v>228</v>
      </c>
      <c r="C21" s="21" t="s">
        <v>229</v>
      </c>
      <c r="D21" s="21" t="s">
        <v>230</v>
      </c>
      <c r="E21" s="9" t="s">
        <v>47</v>
      </c>
      <c r="F21" s="9">
        <v>1</v>
      </c>
      <c r="G21" s="9">
        <v>1</v>
      </c>
      <c r="H21" s="22"/>
      <c r="I21" s="14">
        <f t="shared" ref="I21:I23" si="1">(F21+G21)*H21</f>
        <v>0</v>
      </c>
    </row>
    <row r="22" customHeight="1" spans="1:9">
      <c r="A22" s="9">
        <v>2.2</v>
      </c>
      <c r="B22" s="11" t="s">
        <v>57</v>
      </c>
      <c r="C22" s="21" t="s">
        <v>231</v>
      </c>
      <c r="D22" s="21" t="s">
        <v>59</v>
      </c>
      <c r="E22" s="9" t="s">
        <v>60</v>
      </c>
      <c r="F22" s="9" t="s">
        <v>61</v>
      </c>
      <c r="G22" s="9">
        <v>1</v>
      </c>
      <c r="H22" s="22"/>
      <c r="I22" s="14">
        <f>H22*G22</f>
        <v>0</v>
      </c>
    </row>
    <row r="23" ht="101.25" customHeight="1" spans="1:9">
      <c r="A23" s="9">
        <v>2.3</v>
      </c>
      <c r="B23" s="11" t="s">
        <v>62</v>
      </c>
      <c r="C23" s="21" t="s">
        <v>63</v>
      </c>
      <c r="D23" s="21" t="s">
        <v>64</v>
      </c>
      <c r="E23" s="9" t="s">
        <v>47</v>
      </c>
      <c r="F23" s="9">
        <v>1</v>
      </c>
      <c r="G23" s="9">
        <v>1</v>
      </c>
      <c r="H23" s="22"/>
      <c r="I23" s="14">
        <f t="shared" si="1"/>
        <v>0</v>
      </c>
    </row>
    <row r="24" s="1" customFormat="1" ht="99" customHeight="1" spans="1:9">
      <c r="A24" s="5" t="s">
        <v>65</v>
      </c>
      <c r="B24" s="8" t="s">
        <v>66</v>
      </c>
      <c r="C24" s="5" t="s">
        <v>67</v>
      </c>
      <c r="D24" s="21" t="s">
        <v>68</v>
      </c>
      <c r="E24" s="9" t="s">
        <v>47</v>
      </c>
      <c r="F24" s="23" t="s">
        <v>69</v>
      </c>
      <c r="G24" s="24"/>
      <c r="H24" s="25"/>
      <c r="I24" s="26">
        <f>2500*2</f>
        <v>5000</v>
      </c>
    </row>
    <row r="25" s="1" customFormat="1" ht="78" customHeight="1" spans="1:9">
      <c r="A25" s="5" t="s">
        <v>70</v>
      </c>
      <c r="B25" s="8" t="s">
        <v>71</v>
      </c>
      <c r="C25" s="23" t="s">
        <v>72</v>
      </c>
      <c r="D25" s="25"/>
      <c r="E25" s="9" t="s">
        <v>73</v>
      </c>
      <c r="F25" s="27" t="s">
        <v>74</v>
      </c>
      <c r="G25" s="28"/>
      <c r="H25" s="29"/>
      <c r="I25" s="26">
        <f>(I6+I20+I24)*0.1</f>
        <v>500</v>
      </c>
    </row>
    <row r="26" customFormat="1" ht="27" customHeight="1" spans="1:9">
      <c r="A26" s="30" t="s">
        <v>75</v>
      </c>
      <c r="B26" s="31"/>
      <c r="C26" s="31"/>
      <c r="D26" s="31"/>
      <c r="E26" s="31"/>
      <c r="F26" s="31"/>
      <c r="G26" s="31"/>
      <c r="H26" s="32"/>
      <c r="I26" s="33">
        <f>I6+I20+I24+I25</f>
        <v>5500</v>
      </c>
    </row>
  </sheetData>
  <sheetProtection password="C6EF" sheet="1" formatColumns="0" formatRows="0" objects="1"/>
  <mergeCells count="31">
    <mergeCell ref="A1:I1"/>
    <mergeCell ref="A2:G2"/>
    <mergeCell ref="F3:G3"/>
    <mergeCell ref="B5:G5"/>
    <mergeCell ref="F24:H24"/>
    <mergeCell ref="C25:D25"/>
    <mergeCell ref="F25:H25"/>
    <mergeCell ref="A26:H26"/>
    <mergeCell ref="A3:A4"/>
    <mergeCell ref="A8:A13"/>
    <mergeCell ref="A15:A16"/>
    <mergeCell ref="B3:B4"/>
    <mergeCell ref="B8:B13"/>
    <mergeCell ref="B15:B16"/>
    <mergeCell ref="C3:C4"/>
    <mergeCell ref="D3:D4"/>
    <mergeCell ref="D8:D13"/>
    <mergeCell ref="D15:D16"/>
    <mergeCell ref="E3:E4"/>
    <mergeCell ref="E8:E13"/>
    <mergeCell ref="E15:E16"/>
    <mergeCell ref="F8:F13"/>
    <mergeCell ref="F15:F16"/>
    <mergeCell ref="G8:G13"/>
    <mergeCell ref="G15:G16"/>
    <mergeCell ref="H3:H4"/>
    <mergeCell ref="H8:H13"/>
    <mergeCell ref="H15:H16"/>
    <mergeCell ref="I3:I4"/>
    <mergeCell ref="I8:I13"/>
    <mergeCell ref="I15:I16"/>
  </mergeCells>
  <printOptions horizontalCentered="1"/>
  <pageMargins left="0.472222222222222" right="0.472222222222222" top="0.751388888888889" bottom="0.751388888888889" header="0.495833333333333" footer="0.298611111111111"/>
  <pageSetup paperSize="9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6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报价汇总表</vt:lpstr>
      <vt:lpstr>南通船闸</vt:lpstr>
      <vt:lpstr>九圩港船闸</vt:lpstr>
      <vt:lpstr>焦港船闸</vt:lpstr>
      <vt:lpstr>海安船闸</vt:lpstr>
      <vt:lpstr>吕四船闸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毛籍</dc:creator>
  <cp:lastModifiedBy>mj</cp:lastModifiedBy>
  <dcterms:created xsi:type="dcterms:W3CDTF">2023-05-12T11:15:00Z</dcterms:created>
  <dcterms:modified xsi:type="dcterms:W3CDTF">2026-03-13T08:55:29Z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C1A07C0A6F4B4834A9A194B6C45CEE8C_13</vt:lpwstr>
  </property>
  <property fmtid="{D5CDD505-2E9C-101B-9397-08002B2CF9AE}" pid="4" name="CalculationRule">
    <vt:i4>0</vt:i4>
  </property>
</Properties>
</file>