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mc:AlternateContent xmlns:mc="http://schemas.openxmlformats.org/markup-compatibility/2006">
    <mc:Choice Requires="x15">
      <x15ac:absPath xmlns:x15ac="http://schemas.microsoft.com/office/spreadsheetml/2010/11/ac" url="D:\项目2025\南通\7.10 南通船闸上下游顶平车定期保养工程\8.7 固化清单\"/>
    </mc:Choice>
  </mc:AlternateContent>
  <xr:revisionPtr revIDLastSave="0" documentId="13_ncr:1_{7CC08460-CBA6-4284-8A4D-18E99B1F1B08}" xr6:coauthVersionLast="47" xr6:coauthVersionMax="47" xr10:uidLastSave="{00000000-0000-0000-0000-000000000000}"/>
  <bookViews>
    <workbookView xWindow="-110" yWindow="-110" windowWidth="25820" windowHeight="15500" activeTab="2" xr2:uid="{00000000-000D-0000-FFFF-FFFF00000000}"/>
  </bookViews>
  <sheets>
    <sheet name="封面" sheetId="3" r:id="rId1"/>
    <sheet name="预算汇总" sheetId="4" r:id="rId2"/>
    <sheet name="清单" sheetId="2" r:id="rId3"/>
  </sheets>
  <externalReferences>
    <externalReference r:id="rId4"/>
  </externalReferences>
  <definedNames>
    <definedName name="_xlnm.Print_Area" localSheetId="0">封面!$A$1:$A$20</definedName>
    <definedName name="_xlnm.Print_Area" localSheetId="2">清单!$A$1:$G$8</definedName>
    <definedName name="_xlnm.Print_Area" localSheetId="1">预算汇总!$A$1:$D$13</definedName>
    <definedName name="_xlnm.Print_Titles" localSheetId="2">清单!$1:$3</definedName>
    <definedName name="两百章">'[1]200章 (2)'!$B$5:$B$161</definedName>
    <definedName name="六百章">'[1]600章（2）'!$B$5:$B$117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4" l="1"/>
  <c r="C7" i="4"/>
  <c r="C10" i="4"/>
  <c r="C6" i="4"/>
  <c r="C5" i="4"/>
  <c r="C4" i="4"/>
  <c r="F6" i="2"/>
  <c r="F5" i="2"/>
  <c r="F4" i="2"/>
  <c r="F7" i="2" l="1"/>
</calcChain>
</file>

<file path=xl/sharedStrings.xml><?xml version="1.0" encoding="utf-8"?>
<sst xmlns="http://schemas.openxmlformats.org/spreadsheetml/2006/main" count="49" uniqueCount="47">
  <si>
    <t xml:space="preserve">南通船闸上下游顶平车定期保养工程 </t>
  </si>
  <si>
    <r>
      <rPr>
        <b/>
        <sz val="28"/>
        <rFont val="宋体"/>
        <family val="3"/>
        <charset val="134"/>
      </rPr>
      <t>工</t>
    </r>
  </si>
  <si>
    <r>
      <rPr>
        <b/>
        <sz val="28"/>
        <rFont val="宋体"/>
        <family val="3"/>
        <charset val="134"/>
      </rPr>
      <t>程</t>
    </r>
  </si>
  <si>
    <r>
      <rPr>
        <b/>
        <sz val="28"/>
        <rFont val="宋体"/>
        <family val="3"/>
        <charset val="134"/>
      </rPr>
      <t>量</t>
    </r>
  </si>
  <si>
    <r>
      <rPr>
        <b/>
        <sz val="28"/>
        <rFont val="宋体"/>
        <family val="3"/>
        <charset val="134"/>
      </rPr>
      <t>清</t>
    </r>
  </si>
  <si>
    <r>
      <rPr>
        <b/>
        <sz val="28"/>
        <rFont val="宋体"/>
        <family val="3"/>
        <charset val="134"/>
      </rPr>
      <t>单</t>
    </r>
  </si>
  <si>
    <r>
      <rPr>
        <sz val="14"/>
        <rFont val="宋体"/>
        <family val="3"/>
        <charset val="134"/>
      </rPr>
      <t>招标人：南通市港航事业发展中心</t>
    </r>
  </si>
  <si>
    <r>
      <rPr>
        <sz val="14"/>
        <rFont val="宋体"/>
        <family val="3"/>
        <charset val="134"/>
      </rPr>
      <t>投标人：</t>
    </r>
  </si>
  <si>
    <r>
      <rPr>
        <b/>
        <sz val="11"/>
        <color theme="1"/>
        <rFont val="宋体"/>
        <family val="3"/>
        <charset val="134"/>
      </rPr>
      <t>序号</t>
    </r>
  </si>
  <si>
    <r>
      <rPr>
        <b/>
        <sz val="11"/>
        <color theme="1"/>
        <rFont val="宋体"/>
        <family val="3"/>
        <charset val="134"/>
      </rPr>
      <t>项目</t>
    </r>
  </si>
  <si>
    <r>
      <rPr>
        <b/>
        <sz val="11"/>
        <color theme="1"/>
        <rFont val="宋体"/>
        <family val="3"/>
        <charset val="134"/>
      </rPr>
      <t>单位</t>
    </r>
  </si>
  <si>
    <r>
      <rPr>
        <b/>
        <sz val="11"/>
        <rFont val="宋体"/>
        <family val="3"/>
        <charset val="134"/>
      </rPr>
      <t>数量</t>
    </r>
  </si>
  <si>
    <r>
      <rPr>
        <b/>
        <sz val="11"/>
        <color theme="1"/>
        <rFont val="宋体"/>
        <family val="3"/>
        <charset val="134"/>
      </rPr>
      <t>单价（元）</t>
    </r>
  </si>
  <si>
    <r>
      <rPr>
        <b/>
        <sz val="11"/>
        <color theme="1"/>
        <rFont val="宋体"/>
        <family val="3"/>
        <charset val="134"/>
      </rPr>
      <t>合价（元）</t>
    </r>
  </si>
  <si>
    <t>次</t>
  </si>
  <si>
    <r>
      <rPr>
        <sz val="11"/>
        <color theme="1"/>
        <rFont val="宋体"/>
        <family val="3"/>
        <charset val="134"/>
      </rPr>
      <t>闸门门体及缓冲装置维修保养</t>
    </r>
    <phoneticPr fontId="20" type="noConversion"/>
  </si>
  <si>
    <r>
      <rPr>
        <sz val="11"/>
        <color theme="1"/>
        <rFont val="宋体"/>
        <family val="3"/>
        <charset val="134"/>
      </rPr>
      <t>闸门顶平车维修保养</t>
    </r>
    <phoneticPr fontId="20" type="noConversion"/>
  </si>
  <si>
    <r>
      <rPr>
        <b/>
        <sz val="11"/>
        <color theme="1"/>
        <rFont val="宋体"/>
        <family val="1"/>
        <charset val="134"/>
      </rPr>
      <t>备注</t>
    </r>
    <phoneticPr fontId="20" type="noConversion"/>
  </si>
  <si>
    <t>工程量清单</t>
    <phoneticPr fontId="20" type="noConversion"/>
  </si>
  <si>
    <t>项目名称：南通船闸上下游顶平车定期保养工程</t>
  </si>
  <si>
    <t xml:space="preserve">              货币单位：人民币元</t>
    <phoneticPr fontId="20" type="noConversion"/>
  </si>
  <si>
    <r>
      <rPr>
        <sz val="11"/>
        <color theme="1"/>
        <rFont val="宋体"/>
        <family val="3"/>
        <charset val="134"/>
      </rPr>
      <t>备注：以上维保仅指一般性维修保养（较大的修理改造双方另行协商），船闸闸门及顶平车临时故障应急处理检修包括应急处理检修所使用设备设施、辅材费用；若须更换零部件等主材，单价超过</t>
    </r>
    <r>
      <rPr>
        <sz val="11"/>
        <color theme="1"/>
        <rFont val="Times New Roman"/>
        <family val="3"/>
      </rPr>
      <t>500</t>
    </r>
    <r>
      <rPr>
        <sz val="11"/>
        <color theme="1"/>
        <rFont val="宋体"/>
        <family val="3"/>
        <charset val="134"/>
      </rPr>
      <t>元的，则费用另计</t>
    </r>
    <r>
      <rPr>
        <sz val="11"/>
        <color theme="1"/>
        <rFont val="宋体"/>
        <family val="1"/>
        <charset val="134"/>
      </rPr>
      <t>。</t>
    </r>
    <phoneticPr fontId="20" type="noConversion"/>
  </si>
  <si>
    <r>
      <rPr>
        <sz val="11"/>
        <color theme="1"/>
        <rFont val="宋体"/>
        <family val="1"/>
        <charset val="134"/>
      </rPr>
      <t>实施内容包括门体（水上部分）、支承、止水、侧导向轮、顶侧滚轮及支架、润滑系统、缓冲装置等维修保养。具体详见图纸。</t>
    </r>
    <phoneticPr fontId="20" type="noConversion"/>
  </si>
  <si>
    <r>
      <rPr>
        <sz val="11"/>
        <color theme="1"/>
        <rFont val="宋体"/>
        <family val="1"/>
        <charset val="134"/>
      </rPr>
      <t>实施内容包括电动机及皮带、皮带轮等、减速箱、传动系统、齿轮、齿条、吊座、吊杆及吊架、顶平车车架、刹车系统、顶滚轮、轨道、推拉装置等维修保养。具体详见图纸。</t>
    </r>
    <phoneticPr fontId="20" type="noConversion"/>
  </si>
  <si>
    <t>次</t>
    <phoneticPr fontId="20" type="noConversion"/>
  </si>
  <si>
    <r>
      <rPr>
        <b/>
        <sz val="14"/>
        <rFont val="宋体"/>
        <family val="3"/>
        <charset val="134"/>
      </rPr>
      <t>工程量清单报价汇总表</t>
    </r>
  </si>
  <si>
    <r>
      <rPr>
        <b/>
        <sz val="10"/>
        <rFont val="宋体"/>
        <family val="3"/>
        <charset val="134"/>
      </rPr>
      <t>序号</t>
    </r>
  </si>
  <si>
    <r>
      <rPr>
        <b/>
        <sz val="10"/>
        <rFont val="宋体"/>
        <family val="3"/>
        <charset val="134"/>
      </rPr>
      <t>名</t>
    </r>
    <r>
      <rPr>
        <b/>
        <sz val="10"/>
        <rFont val="Times New Roman"/>
        <family val="1"/>
      </rPr>
      <t xml:space="preserve">   </t>
    </r>
    <r>
      <rPr>
        <b/>
        <sz val="10"/>
        <rFont val="宋体"/>
        <family val="3"/>
        <charset val="134"/>
      </rPr>
      <t>称</t>
    </r>
  </si>
  <si>
    <r>
      <rPr>
        <b/>
        <sz val="10"/>
        <rFont val="宋体"/>
        <family val="3"/>
        <charset val="134"/>
      </rPr>
      <t>金额</t>
    </r>
    <r>
      <rPr>
        <b/>
        <sz val="10"/>
        <rFont val="Times New Roman"/>
        <family val="1"/>
      </rPr>
      <t>(</t>
    </r>
    <r>
      <rPr>
        <b/>
        <sz val="10"/>
        <rFont val="宋体"/>
        <family val="3"/>
        <charset val="134"/>
      </rPr>
      <t>元）</t>
    </r>
  </si>
  <si>
    <r>
      <rPr>
        <b/>
        <sz val="10"/>
        <rFont val="宋体"/>
        <family val="3"/>
        <charset val="134"/>
      </rPr>
      <t>备注</t>
    </r>
  </si>
  <si>
    <r>
      <rPr>
        <sz val="11"/>
        <rFont val="宋体"/>
        <family val="3"/>
        <charset val="134"/>
      </rPr>
      <t>一</t>
    </r>
  </si>
  <si>
    <r>
      <rPr>
        <sz val="11"/>
        <rFont val="宋体"/>
        <family val="3"/>
        <charset val="134"/>
      </rPr>
      <t>闸门门体及缓冲装置维修保养</t>
    </r>
    <phoneticPr fontId="20" type="noConversion"/>
  </si>
  <si>
    <r>
      <rPr>
        <sz val="11"/>
        <rFont val="宋体"/>
        <family val="3"/>
        <charset val="134"/>
      </rPr>
      <t>二</t>
    </r>
  </si>
  <si>
    <r>
      <rPr>
        <sz val="11"/>
        <rFont val="宋体"/>
        <family val="3"/>
        <charset val="134"/>
      </rPr>
      <t>闸门顶平车维修保养</t>
    </r>
    <phoneticPr fontId="20" type="noConversion"/>
  </si>
  <si>
    <r>
      <rPr>
        <sz val="11"/>
        <rFont val="宋体"/>
        <family val="3"/>
        <charset val="134"/>
      </rPr>
      <t>三</t>
    </r>
  </si>
  <si>
    <r>
      <t>2026</t>
    </r>
    <r>
      <rPr>
        <sz val="11"/>
        <rFont val="宋体"/>
        <family val="3"/>
        <charset val="134"/>
      </rPr>
      <t>年应急维修</t>
    </r>
    <phoneticPr fontId="20" type="noConversion"/>
  </si>
  <si>
    <t>合计</t>
    <phoneticPr fontId="20" type="noConversion"/>
  </si>
  <si>
    <r>
      <rPr>
        <b/>
        <sz val="11"/>
        <rFont val="宋体"/>
        <family val="3"/>
        <charset val="134"/>
      </rPr>
      <t>安全生产费</t>
    </r>
  </si>
  <si>
    <r>
      <rPr>
        <b/>
        <sz val="11"/>
        <rFont val="宋体"/>
        <family val="3"/>
        <charset val="134"/>
      </rPr>
      <t>暂列金</t>
    </r>
  </si>
  <si>
    <r>
      <t>总</t>
    </r>
    <r>
      <rPr>
        <b/>
        <sz val="11"/>
        <rFont val="宋体"/>
        <family val="3"/>
        <charset val="134"/>
      </rPr>
      <t>计</t>
    </r>
    <phoneticPr fontId="20" type="noConversion"/>
  </si>
  <si>
    <r>
      <rPr>
        <sz val="11"/>
        <color theme="1"/>
        <rFont val="宋体"/>
        <family val="3"/>
        <charset val="134"/>
      </rPr>
      <t>合 计</t>
    </r>
    <phoneticPr fontId="20" type="noConversion"/>
  </si>
  <si>
    <r>
      <rPr>
        <sz val="11"/>
        <rFont val="宋体"/>
        <family val="3"/>
        <charset val="134"/>
      </rPr>
      <t>单位：人民币元</t>
    </r>
  </si>
  <si>
    <t>二〇二五年八月</t>
    <phoneticPr fontId="20" type="noConversion"/>
  </si>
  <si>
    <r>
      <rPr>
        <sz val="11"/>
        <rFont val="宋体"/>
        <family val="3"/>
        <charset val="134"/>
      </rPr>
      <t>船闸闸门及顶平车临时故障应急处理检修包括应急处理检修所使用设备设施、辅材费用；若须更换零部件等主材，单价超过</t>
    </r>
    <r>
      <rPr>
        <sz val="11"/>
        <rFont val="Times New Roman"/>
        <family val="3"/>
      </rPr>
      <t>500</t>
    </r>
    <r>
      <rPr>
        <sz val="11"/>
        <rFont val="宋体"/>
        <family val="3"/>
        <charset val="134"/>
      </rPr>
      <t>元的，则费用另计。具体详见图纸</t>
    </r>
    <r>
      <rPr>
        <sz val="11"/>
        <rFont val="宋体"/>
        <family val="1"/>
        <charset val="134"/>
      </rPr>
      <t>。</t>
    </r>
    <phoneticPr fontId="20" type="noConversion"/>
  </si>
  <si>
    <r>
      <t xml:space="preserve">                  </t>
    </r>
    <r>
      <rPr>
        <sz val="10.5"/>
        <rFont val="宋体"/>
        <family val="3"/>
        <charset val="134"/>
      </rPr>
      <t>法定代表人或其委托代理人：</t>
    </r>
    <r>
      <rPr>
        <u/>
        <sz val="10.5"/>
        <rFont val="Times New Roman"/>
        <family val="1"/>
      </rPr>
      <t xml:space="preserve">                </t>
    </r>
    <r>
      <rPr>
        <u/>
        <sz val="10.5"/>
        <rFont val="宋体"/>
        <family val="3"/>
        <charset val="134"/>
      </rPr>
      <t>（签名）</t>
    </r>
    <phoneticPr fontId="20" type="noConversion"/>
  </si>
  <si>
    <r>
      <t xml:space="preserve">                                                                      </t>
    </r>
    <r>
      <rPr>
        <sz val="10.5"/>
        <rFont val="宋体"/>
        <family val="3"/>
        <charset val="134"/>
      </rPr>
      <t>投　标　人：</t>
    </r>
    <r>
      <rPr>
        <sz val="10.5"/>
        <rFont val="Times New Roman"/>
        <family val="1"/>
      </rPr>
      <t xml:space="preserve"> </t>
    </r>
    <r>
      <rPr>
        <u/>
        <sz val="10.5"/>
        <rFont val="宋体"/>
        <family val="3"/>
        <charset val="134"/>
      </rPr>
      <t>　</t>
    </r>
    <r>
      <rPr>
        <u/>
        <sz val="10.5"/>
        <rFont val="Times New Roman"/>
        <family val="1"/>
      </rPr>
      <t xml:space="preserve">                                   </t>
    </r>
    <r>
      <rPr>
        <u/>
        <sz val="10.5"/>
        <rFont val="宋体"/>
        <family val="3"/>
        <charset val="134"/>
      </rPr>
      <t>（盖章）</t>
    </r>
    <phoneticPr fontId="20" type="noConversion"/>
  </si>
  <si>
    <r>
      <rPr>
        <sz val="11"/>
        <rFont val="宋体"/>
        <family val="3"/>
        <charset val="134"/>
      </rPr>
      <t>时间：</t>
    </r>
    <r>
      <rPr>
        <u/>
        <sz val="11"/>
        <rFont val="Times New Roman"/>
        <family val="1"/>
      </rPr>
      <t xml:space="preserve">        </t>
    </r>
    <r>
      <rPr>
        <u/>
        <sz val="11"/>
        <rFont val="宋体"/>
        <family val="3"/>
        <charset val="134"/>
      </rPr>
      <t>年</t>
    </r>
    <r>
      <rPr>
        <u/>
        <sz val="11"/>
        <rFont val="Times New Roman"/>
        <family val="1"/>
      </rPr>
      <t xml:space="preserve">     </t>
    </r>
    <r>
      <rPr>
        <u/>
        <sz val="11"/>
        <rFont val="宋体"/>
        <family val="3"/>
        <charset val="134"/>
      </rPr>
      <t>月</t>
    </r>
    <r>
      <rPr>
        <u/>
        <sz val="11"/>
        <rFont val="Times New Roman"/>
        <family val="1"/>
      </rPr>
      <t xml:space="preserve">      </t>
    </r>
    <r>
      <rPr>
        <u/>
        <sz val="11"/>
        <rFont val="宋体"/>
        <family val="3"/>
        <charset val="134"/>
      </rPr>
      <t>日</t>
    </r>
    <phoneticPr fontId="2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</si>
</sst>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76" formatCode="0.00_ "/>
    <numFmt numFmtId="177" formatCode="[DBNum1][$-804]yyyy&quot;年&quot;m&quot;月&quot;d&quot;日&quot;;@"/>
  </numFmts>
  <fonts count="44" x14ac:knownFonts="1">
    <font>
      <sz val="11"/>
      <color theme="1"/>
      <name val="宋体"/>
      <charset val="134"/>
      <scheme val="minor"/>
    </font>
    <font>
      <sz val="11"/>
      <color theme="1"/>
      <name val="Times New Roman"/>
      <family val="1"/>
    </font>
    <font>
      <b/>
      <sz val="12"/>
      <color theme="1"/>
      <name val="Times New Roman"/>
      <family val="1"/>
    </font>
    <font>
      <b/>
      <sz val="11"/>
      <color theme="1"/>
      <name val="Times New Roman"/>
      <family val="1"/>
    </font>
    <font>
      <sz val="11"/>
      <color theme="1"/>
      <name val="宋体"/>
      <family val="3"/>
      <charset val="134"/>
    </font>
    <font>
      <sz val="12"/>
      <color theme="1"/>
      <name val="Times New Roman"/>
      <family val="1"/>
    </font>
    <font>
      <sz val="11"/>
      <color indexed="8"/>
      <name val="Times New Roman"/>
      <family val="1"/>
    </font>
    <font>
      <sz val="12"/>
      <name val="Times New Roman"/>
      <family val="1"/>
    </font>
    <font>
      <b/>
      <sz val="22"/>
      <name val="宋体"/>
      <family val="3"/>
      <charset val="134"/>
    </font>
    <font>
      <b/>
      <sz val="16"/>
      <name val="Times New Roman"/>
      <family val="1"/>
    </font>
    <font>
      <sz val="14"/>
      <name val="Times New Roman"/>
      <family val="1"/>
    </font>
    <font>
      <b/>
      <sz val="28"/>
      <name val="Times New Roman"/>
      <family val="1"/>
    </font>
    <font>
      <b/>
      <sz val="56"/>
      <name val="Times New Roman"/>
      <family val="1"/>
    </font>
    <font>
      <sz val="56"/>
      <name val="Times New Roman"/>
      <family val="1"/>
    </font>
    <font>
      <sz val="14"/>
      <name val="宋体"/>
      <family val="3"/>
      <charset val="134"/>
    </font>
    <font>
      <sz val="11"/>
      <color indexed="8"/>
      <name val="宋体"/>
      <family val="3"/>
      <charset val="134"/>
    </font>
    <font>
      <sz val="12"/>
      <name val="宋体"/>
      <family val="3"/>
      <charset val="134"/>
    </font>
    <font>
      <b/>
      <sz val="11"/>
      <color theme="1"/>
      <name val="宋体"/>
      <family val="3"/>
      <charset val="134"/>
    </font>
    <font>
      <b/>
      <sz val="28"/>
      <name val="宋体"/>
      <family val="3"/>
      <charset val="134"/>
    </font>
    <font>
      <b/>
      <sz val="11"/>
      <name val="宋体"/>
      <family val="3"/>
      <charset val="134"/>
    </font>
    <font>
      <sz val="9"/>
      <name val="宋体"/>
      <family val="3"/>
      <charset val="134"/>
      <scheme val="minor"/>
    </font>
    <font>
      <b/>
      <sz val="11"/>
      <color theme="1"/>
      <name val="宋体"/>
      <family val="1"/>
      <charset val="134"/>
    </font>
    <font>
      <sz val="11"/>
      <color theme="1"/>
      <name val="宋体"/>
      <family val="1"/>
      <charset val="134"/>
    </font>
    <font>
      <b/>
      <sz val="14"/>
      <color theme="1"/>
      <name val="宋体"/>
      <family val="1"/>
      <charset val="134"/>
    </font>
    <font>
      <b/>
      <sz val="14"/>
      <color theme="1"/>
      <name val="Times New Roman"/>
      <family val="1"/>
    </font>
    <font>
      <sz val="12"/>
      <color theme="1"/>
      <name val="宋体"/>
      <family val="3"/>
      <charset val="134"/>
    </font>
    <font>
      <sz val="11"/>
      <color theme="1"/>
      <name val="Times New Roman"/>
      <family val="3"/>
    </font>
    <font>
      <b/>
      <sz val="14"/>
      <name val="Times New Roman"/>
      <family val="1"/>
    </font>
    <font>
      <b/>
      <sz val="14"/>
      <name val="宋体"/>
      <family val="3"/>
      <charset val="134"/>
    </font>
    <font>
      <b/>
      <sz val="10"/>
      <name val="Times New Roman"/>
      <family val="1"/>
    </font>
    <font>
      <b/>
      <sz val="10"/>
      <name val="宋体"/>
      <family val="3"/>
      <charset val="134"/>
    </font>
    <font>
      <sz val="11"/>
      <name val="Times New Roman"/>
      <family val="1"/>
    </font>
    <font>
      <sz val="11"/>
      <name val="宋体"/>
      <family val="3"/>
      <charset val="134"/>
    </font>
    <font>
      <b/>
      <sz val="11"/>
      <name val="宋体"/>
      <family val="1"/>
      <charset val="134"/>
    </font>
    <font>
      <b/>
      <sz val="11"/>
      <name val="Times New Roman"/>
      <family val="1"/>
    </font>
    <font>
      <sz val="10.5"/>
      <name val="Times New Roman"/>
      <family val="1"/>
    </font>
    <font>
      <sz val="10.5"/>
      <name val="宋体"/>
      <family val="3"/>
      <charset val="134"/>
    </font>
    <font>
      <u/>
      <sz val="10.5"/>
      <name val="宋体"/>
      <family val="3"/>
      <charset val="134"/>
    </font>
    <font>
      <u/>
      <sz val="10.5"/>
      <name val="Times New Roman"/>
      <family val="1"/>
    </font>
    <font>
      <u/>
      <sz val="11"/>
      <name val="Times New Roman"/>
      <family val="1"/>
    </font>
    <font>
      <u/>
      <sz val="11"/>
      <name val="宋体"/>
      <family val="3"/>
      <charset val="134"/>
    </font>
    <font>
      <sz val="11"/>
      <name val="宋体"/>
      <family val="1"/>
      <charset val="134"/>
    </font>
    <font>
      <sz val="11"/>
      <name val="Times New Roman"/>
      <family val="3"/>
    </font>
    <font>
      <sz val="11"/>
      <name val="宋体"/>
      <family val="3"/>
      <charset val="134"/>
      <scheme val="minor"/>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5">
    <xf numFmtId="0" fontId="0" fillId="0" borderId="0">
      <alignment vertical="center"/>
    </xf>
    <xf numFmtId="0" fontId="15" fillId="0" borderId="0">
      <alignment vertical="center"/>
    </xf>
    <xf numFmtId="0" fontId="16" fillId="0" borderId="0"/>
    <xf numFmtId="0" fontId="16" fillId="0" borderId="0">
      <alignment vertical="center"/>
    </xf>
    <xf numFmtId="0" fontId="7" fillId="0" borderId="0" applyNumberFormat="0" applyBorder="0"/>
  </cellStyleXfs>
  <cellXfs count="64">
    <xf numFmtId="0" fontId="0" fillId="0" borderId="0" xfId="0">
      <alignment vertical="center"/>
    </xf>
    <xf numFmtId="0" fontId="1" fillId="0" borderId="0" xfId="0" applyFont="1">
      <alignment vertical="center"/>
    </xf>
    <xf numFmtId="0" fontId="1" fillId="0" borderId="0" xfId="0" applyFont="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6" fillId="0" borderId="0" xfId="1" applyFont="1">
      <alignment vertical="center"/>
    </xf>
    <xf numFmtId="0" fontId="7" fillId="0" borderId="0" xfId="1" applyFont="1" applyAlignment="1"/>
    <xf numFmtId="0" fontId="9" fillId="0" borderId="0" xfId="1" applyFont="1" applyAlignment="1">
      <alignment horizontal="center" vertical="center" wrapText="1"/>
    </xf>
    <xf numFmtId="0" fontId="10" fillId="0" borderId="0" xfId="1" applyFont="1" applyAlignment="1">
      <alignment horizontal="center"/>
    </xf>
    <xf numFmtId="0" fontId="11" fillId="0" borderId="0" xfId="1" applyFont="1" applyAlignment="1">
      <alignment horizontal="center"/>
    </xf>
    <xf numFmtId="0" fontId="9" fillId="0" borderId="0" xfId="1" applyFont="1" applyAlignment="1">
      <alignment horizontal="center" vertical="center"/>
    </xf>
    <xf numFmtId="0" fontId="12" fillId="0" borderId="0" xfId="1" applyFont="1" applyAlignment="1">
      <alignment horizontal="center"/>
    </xf>
    <xf numFmtId="0" fontId="13" fillId="0" borderId="0" xfId="1" applyFont="1" applyAlignment="1"/>
    <xf numFmtId="0" fontId="8" fillId="0" borderId="0" xfId="1" quotePrefix="1" applyFont="1" applyAlignment="1">
      <alignment horizontal="center" vertical="center" wrapText="1"/>
    </xf>
    <xf numFmtId="0" fontId="10" fillId="0" borderId="0" xfId="1" quotePrefix="1" applyFont="1" applyAlignment="1">
      <alignment horizontal="center" vertical="center"/>
    </xf>
    <xf numFmtId="0" fontId="14" fillId="0" borderId="0" xfId="1" quotePrefix="1" applyFont="1" applyAlignment="1">
      <alignment horizontal="center" vertical="center"/>
    </xf>
    <xf numFmtId="0" fontId="3" fillId="0" borderId="1" xfId="0" quotePrefix="1" applyFont="1" applyBorder="1" applyAlignment="1">
      <alignment horizontal="center" vertical="center"/>
    </xf>
    <xf numFmtId="0" fontId="1" fillId="0" borderId="1" xfId="0" quotePrefix="1" applyFont="1" applyBorder="1" applyAlignment="1">
      <alignment horizontal="center" vertical="center" wrapText="1"/>
    </xf>
    <xf numFmtId="0" fontId="1" fillId="0" borderId="0" xfId="0" applyFont="1" applyAlignment="1">
      <alignment horizontal="center" vertical="center" wrapText="1"/>
    </xf>
    <xf numFmtId="176" fontId="5" fillId="0" borderId="1" xfId="0" applyNumberFormat="1" applyFont="1" applyBorder="1" applyAlignment="1">
      <alignment horizontal="center" vertical="center" wrapText="1"/>
    </xf>
    <xf numFmtId="0" fontId="1" fillId="0" borderId="0" xfId="0" applyFont="1" applyAlignment="1">
      <alignment horizontal="left" vertical="center"/>
    </xf>
    <xf numFmtId="0" fontId="22" fillId="0" borderId="1" xfId="0" applyFont="1" applyBorder="1" applyAlignment="1">
      <alignment horizontal="center" vertical="center" wrapText="1"/>
    </xf>
    <xf numFmtId="0" fontId="3" fillId="0" borderId="1" xfId="0" quotePrefix="1" applyFont="1" applyBorder="1" applyAlignment="1">
      <alignment horizontal="center" vertical="center" wrapText="1"/>
    </xf>
    <xf numFmtId="0" fontId="25" fillId="0" borderId="0" xfId="0" quotePrefix="1" applyFont="1">
      <alignment vertical="center"/>
    </xf>
    <xf numFmtId="0" fontId="2" fillId="0" borderId="0" xfId="0" quotePrefix="1" applyFont="1">
      <alignment vertical="center"/>
    </xf>
    <xf numFmtId="0" fontId="25" fillId="0" borderId="0" xfId="0" quotePrefix="1" applyFont="1" applyAlignment="1">
      <alignment horizontal="left" vertical="center"/>
    </xf>
    <xf numFmtId="0" fontId="35" fillId="0" borderId="0" xfId="3" applyFont="1" applyProtection="1">
      <alignment vertical="center"/>
      <protection locked="0"/>
    </xf>
    <xf numFmtId="0" fontId="31" fillId="0" borderId="1" xfId="0" applyFont="1" applyBorder="1" applyAlignment="1">
      <alignment horizontal="center" vertical="center"/>
    </xf>
    <xf numFmtId="0" fontId="31" fillId="0" borderId="1" xfId="0" quotePrefix="1" applyFont="1" applyBorder="1" applyAlignment="1">
      <alignment horizontal="center" vertical="center" wrapText="1"/>
    </xf>
    <xf numFmtId="0" fontId="41"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31" fillId="0" borderId="1" xfId="0" quotePrefix="1" applyFont="1" applyBorder="1" applyAlignment="1">
      <alignment horizontal="left" vertical="center" wrapText="1"/>
    </xf>
    <xf numFmtId="0" fontId="31" fillId="0" borderId="0" xfId="0" applyFont="1">
      <alignment vertical="center"/>
    </xf>
    <xf numFmtId="0" fontId="43" fillId="0" borderId="0" xfId="0" applyFont="1">
      <alignment vertical="center"/>
    </xf>
    <xf numFmtId="0" fontId="10" fillId="0" borderId="0" xfId="1" quotePrefix="1" applyFont="1" applyAlignment="1" applyProtection="1">
      <alignment horizontal="center" vertical="center"/>
      <protection locked="0"/>
    </xf>
    <xf numFmtId="0" fontId="16" fillId="0" borderId="0" xfId="3">
      <alignment vertical="center"/>
    </xf>
    <xf numFmtId="0" fontId="31" fillId="0" borderId="0" xfId="4" applyFont="1" applyBorder="1" applyAlignment="1">
      <alignment horizontal="left" vertical="center"/>
    </xf>
    <xf numFmtId="0" fontId="31" fillId="0" borderId="0" xfId="4" applyFont="1" applyAlignment="1">
      <alignment horizontal="center" vertical="center"/>
    </xf>
    <xf numFmtId="0" fontId="7" fillId="0" borderId="0" xfId="4" applyAlignment="1">
      <alignment vertical="center"/>
    </xf>
    <xf numFmtId="0" fontId="29" fillId="0" borderId="1" xfId="3" applyFont="1" applyBorder="1" applyAlignment="1">
      <alignment horizontal="center" vertical="center"/>
    </xf>
    <xf numFmtId="0" fontId="31" fillId="0" borderId="1" xfId="3" applyFont="1" applyBorder="1" applyAlignment="1">
      <alignment horizontal="center" vertical="center"/>
    </xf>
    <xf numFmtId="0" fontId="31" fillId="0" borderId="1" xfId="3" quotePrefix="1" applyFont="1" applyBorder="1" applyAlignment="1">
      <alignment horizontal="center" vertical="center"/>
    </xf>
    <xf numFmtId="0" fontId="34" fillId="0" borderId="1" xfId="3" applyFont="1" applyBorder="1" applyAlignment="1">
      <alignment horizontal="center" vertical="center"/>
    </xf>
    <xf numFmtId="10" fontId="34" fillId="0" borderId="1" xfId="3" applyNumberFormat="1" applyFont="1" applyBorder="1" applyAlignment="1">
      <alignment horizontal="center" vertical="center" wrapText="1"/>
    </xf>
    <xf numFmtId="10" fontId="34" fillId="0" borderId="1" xfId="3" applyNumberFormat="1" applyFont="1" applyBorder="1" applyAlignment="1">
      <alignment horizontal="center" vertical="center"/>
    </xf>
    <xf numFmtId="0" fontId="7" fillId="0" borderId="0" xfId="3" applyFont="1">
      <alignment vertical="center"/>
    </xf>
    <xf numFmtId="0" fontId="1" fillId="0" borderId="1" xfId="0" applyFont="1" applyBorder="1" applyAlignment="1" applyProtection="1">
      <alignment horizontal="center" vertical="center" wrapText="1"/>
      <protection locked="0"/>
    </xf>
    <xf numFmtId="0" fontId="31" fillId="0" borderId="1" xfId="0" applyFont="1" applyBorder="1" applyAlignment="1" applyProtection="1">
      <alignment horizontal="center" vertical="center" wrapText="1"/>
      <protection locked="0"/>
    </xf>
    <xf numFmtId="0" fontId="35" fillId="0" borderId="0" xfId="3" quotePrefix="1" applyFont="1" applyAlignment="1" applyProtection="1">
      <alignment horizontal="right" vertical="center"/>
      <protection locked="0"/>
    </xf>
    <xf numFmtId="0" fontId="35" fillId="0" borderId="0" xfId="3" applyFont="1" applyAlignment="1" applyProtection="1">
      <alignment horizontal="right" vertical="center"/>
      <protection locked="0"/>
    </xf>
    <xf numFmtId="177" fontId="31" fillId="0" borderId="0" xfId="3" quotePrefix="1" applyNumberFormat="1" applyFont="1" applyAlignment="1" applyProtection="1">
      <alignment horizontal="right" vertical="center"/>
      <protection locked="0"/>
    </xf>
    <xf numFmtId="177" fontId="31" fillId="0" borderId="0" xfId="3" applyNumberFormat="1" applyFont="1" applyAlignment="1" applyProtection="1">
      <alignment horizontal="right" vertical="center"/>
      <protection locked="0"/>
    </xf>
    <xf numFmtId="0" fontId="27" fillId="0" borderId="0" xfId="3" applyFont="1" applyAlignment="1">
      <alignment horizontal="center" vertical="center"/>
    </xf>
    <xf numFmtId="0" fontId="33" fillId="0" borderId="2" xfId="3" applyFont="1" applyBorder="1" applyAlignment="1">
      <alignment horizontal="center" vertical="center"/>
    </xf>
    <xf numFmtId="0" fontId="34" fillId="0" borderId="3" xfId="3" applyFont="1" applyBorder="1" applyAlignment="1">
      <alignment horizontal="center" vertical="center"/>
    </xf>
    <xf numFmtId="0" fontId="34" fillId="0" borderId="1" xfId="3" applyFont="1" applyBorder="1" applyAlignment="1">
      <alignment horizontal="center" vertical="center"/>
    </xf>
    <xf numFmtId="0" fontId="33" fillId="0" borderId="1" xfId="3" applyFont="1" applyBorder="1" applyAlignment="1">
      <alignment horizontal="center" vertical="center"/>
    </xf>
    <xf numFmtId="0" fontId="23" fillId="0" borderId="0" xfId="0" applyFont="1" applyAlignment="1">
      <alignment horizontal="center" vertical="center"/>
    </xf>
    <xf numFmtId="0" fontId="24" fillId="0" borderId="0" xfId="0" applyFont="1" applyAlignment="1">
      <alignment horizontal="center" vertical="center"/>
    </xf>
    <xf numFmtId="0" fontId="1" fillId="0" borderId="1" xfId="0" quotePrefix="1" applyFont="1" applyBorder="1" applyAlignment="1">
      <alignment horizontal="left" vertical="center" wrapText="1"/>
    </xf>
    <xf numFmtId="0" fontId="1" fillId="0" borderId="1" xfId="0" quotePrefix="1" applyFont="1" applyBorder="1" applyAlignment="1">
      <alignment horizontal="center" vertical="center"/>
    </xf>
    <xf numFmtId="0" fontId="1" fillId="0" borderId="1" xfId="0" applyFont="1" applyBorder="1" applyAlignment="1">
      <alignment horizontal="center" vertical="center"/>
    </xf>
  </cellXfs>
  <cellStyles count="5">
    <cellStyle name="常规" xfId="0" builtinId="0"/>
    <cellStyle name="常规 2" xfId="1" xr:uid="{00000000-0005-0000-0000-000031000000}"/>
    <cellStyle name="常规 2 4 2" xfId="2" xr:uid="{00000000-0005-0000-0000-000032000000}"/>
    <cellStyle name="常规 3" xfId="3" xr:uid="{64FBE65B-EF46-498E-95B8-52D65031387A}"/>
    <cellStyle name="常规_22日申张线船闸土建清单4.14邮件改" xfId="4" xr:uid="{9C2E74C2-6E28-4CE3-A73B-69501361194A}"/>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xr9:uid="{59DB682C-5494-4EDE-A608-00C9E5F0F923}">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xr9:uid="{267968C8-6FFD-4C36-ACC1-9EA1FD1885CA}">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5105;&#30340;&#25991;&#20214;&#23478;/2013&#24180;&#39033;&#30446;/&#22826;&#20179;&#20132;&#36890;&#23616;/tt/&#33487;&#24030;&#20013;&#29615;/&#33487;&#24030;&#20013;&#29615;&#21271;&#27573;2&#26631;(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封面"/>
      <sheetName val="说明"/>
      <sheetName val="100章"/>
      <sheetName val="200章"/>
      <sheetName val="300章"/>
      <sheetName val="400章"/>
      <sheetName val="600章"/>
      <sheetName val="计日工、暂估价表"/>
      <sheetName val="汇总表"/>
      <sheetName val="工程量清单单价分析表"/>
      <sheetName val="100章 (2)"/>
      <sheetName val="200章 (2)"/>
      <sheetName val="300章 (2)"/>
      <sheetName val="400章 (2)"/>
      <sheetName val="500章（2）"/>
      <sheetName val="600章（2）"/>
      <sheetName val="700章（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20"/>
  <sheetViews>
    <sheetView view="pageBreakPreview" zoomScaleNormal="100" workbookViewId="0">
      <selection activeCell="A18" sqref="A18"/>
    </sheetView>
  </sheetViews>
  <sheetFormatPr defaultColWidth="8.6328125" defaultRowHeight="14" x14ac:dyDescent="0.25"/>
  <cols>
    <col min="1" max="1" width="80.6328125" style="7" customWidth="1"/>
    <col min="2" max="16384" width="8.6328125" style="7"/>
  </cols>
  <sheetData>
    <row r="1" spans="1:1" ht="15.5" x14ac:dyDescent="0.35">
      <c r="A1" s="8"/>
    </row>
    <row r="2" spans="1:1" ht="36.75" customHeight="1" x14ac:dyDescent="0.25">
      <c r="A2" s="15" t="s">
        <v>0</v>
      </c>
    </row>
    <row r="3" spans="1:1" ht="29.25" customHeight="1" x14ac:dyDescent="0.25">
      <c r="A3" s="9"/>
    </row>
    <row r="4" spans="1:1" ht="34.5" customHeight="1" x14ac:dyDescent="0.4">
      <c r="A4" s="10"/>
    </row>
    <row r="5" spans="1:1" ht="34.5" customHeight="1" x14ac:dyDescent="0.4">
      <c r="A5" s="10"/>
    </row>
    <row r="6" spans="1:1" ht="34.5" customHeight="1" x14ac:dyDescent="0.4">
      <c r="A6" s="10"/>
    </row>
    <row r="7" spans="1:1" ht="34.5" customHeight="1" x14ac:dyDescent="0.4">
      <c r="A7" s="10"/>
    </row>
    <row r="8" spans="1:1" ht="34.5" customHeight="1" x14ac:dyDescent="0.4">
      <c r="A8" s="10"/>
    </row>
    <row r="9" spans="1:1" ht="36" x14ac:dyDescent="0.65">
      <c r="A9" s="11" t="s">
        <v>1</v>
      </c>
    </row>
    <row r="10" spans="1:1" ht="36" x14ac:dyDescent="0.65">
      <c r="A10" s="11" t="s">
        <v>2</v>
      </c>
    </row>
    <row r="11" spans="1:1" ht="36" x14ac:dyDescent="0.65">
      <c r="A11" s="11" t="s">
        <v>3</v>
      </c>
    </row>
    <row r="12" spans="1:1" ht="36" x14ac:dyDescent="0.65">
      <c r="A12" s="11" t="s">
        <v>4</v>
      </c>
    </row>
    <row r="13" spans="1:1" ht="36" x14ac:dyDescent="0.65">
      <c r="A13" s="11" t="s">
        <v>5</v>
      </c>
    </row>
    <row r="14" spans="1:1" ht="20" x14ac:dyDescent="0.25">
      <c r="A14" s="12"/>
    </row>
    <row r="15" spans="1:1" ht="38.25" customHeight="1" x14ac:dyDescent="1.4">
      <c r="A15" s="13"/>
    </row>
    <row r="16" spans="1:1" ht="38.25" customHeight="1" x14ac:dyDescent="1.4">
      <c r="A16" s="13"/>
    </row>
    <row r="17" spans="1:1" ht="38.25" customHeight="1" x14ac:dyDescent="1.5">
      <c r="A17" s="14"/>
    </row>
    <row r="18" spans="1:1" ht="18" x14ac:dyDescent="0.25">
      <c r="A18" s="16" t="s">
        <v>6</v>
      </c>
    </row>
    <row r="19" spans="1:1" ht="21" customHeight="1" x14ac:dyDescent="0.25">
      <c r="A19" s="36" t="s">
        <v>7</v>
      </c>
    </row>
    <row r="20" spans="1:1" ht="17.5" x14ac:dyDescent="0.25">
      <c r="A20" s="17" t="s">
        <v>42</v>
      </c>
    </row>
  </sheetData>
  <sheetProtection algorithmName="SHA-512" hashValue="FLcZ3+PYjyR13E1yoXl+yDLgKajU8lPjzdYlub96CP86URYMosroBRwrHOTpWUckh9ssaFI+mQ8qP9HFi4LhAA==" saltValue="7xq/YyQb4E2o9pA5JRhKWA==" spinCount="100000" sheet="1" objects="1" scenarios="1"/>
  <phoneticPr fontId="20" type="noConversion"/>
  <printOptions horizontalCentered="1"/>
  <pageMargins left="0.74803149606299202" right="0.74803149606299202" top="0.98425196850393704" bottom="0.98425196850393704" header="0.511811023622047" footer="0.511811023622047"/>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FF28B8-5989-4FD9-910F-684B83073B9E}">
  <dimension ref="A1:D13"/>
  <sheetViews>
    <sheetView showZeros="0" view="pageBreakPreview" zoomScaleNormal="115" workbookViewId="0">
      <selection activeCell="A12" sqref="A12:D12"/>
    </sheetView>
  </sheetViews>
  <sheetFormatPr defaultColWidth="9" defaultRowHeight="15.5" x14ac:dyDescent="0.25"/>
  <cols>
    <col min="1" max="1" width="6.26953125" style="47" customWidth="1"/>
    <col min="2" max="2" width="27.90625" style="47" customWidth="1"/>
    <col min="3" max="3" width="22.08984375" style="47" customWidth="1"/>
    <col min="4" max="4" width="19.26953125" style="47" customWidth="1"/>
    <col min="5" max="16384" width="9" style="37"/>
  </cols>
  <sheetData>
    <row r="1" spans="1:4" ht="56.15" customHeight="1" x14ac:dyDescent="0.25">
      <c r="A1" s="54" t="s">
        <v>25</v>
      </c>
      <c r="B1" s="54"/>
      <c r="C1" s="54"/>
      <c r="D1" s="54"/>
    </row>
    <row r="2" spans="1:4" s="40" customFormat="1" ht="24.75" customHeight="1" x14ac:dyDescent="0.25">
      <c r="A2" s="38" t="str">
        <f>"项目名称："&amp;封面!A2</f>
        <v xml:space="preserve">项目名称：南通船闸上下游顶平车定期保养工程 </v>
      </c>
      <c r="B2" s="38"/>
      <c r="C2" s="38"/>
      <c r="D2" s="39" t="s">
        <v>41</v>
      </c>
    </row>
    <row r="3" spans="1:4" ht="27" customHeight="1" x14ac:dyDescent="0.25">
      <c r="A3" s="41" t="s">
        <v>26</v>
      </c>
      <c r="B3" s="41" t="s">
        <v>27</v>
      </c>
      <c r="C3" s="41" t="s">
        <v>28</v>
      </c>
      <c r="D3" s="41" t="s">
        <v>29</v>
      </c>
    </row>
    <row r="4" spans="1:4" ht="27" customHeight="1" x14ac:dyDescent="0.25">
      <c r="A4" s="42" t="s">
        <v>30</v>
      </c>
      <c r="B4" s="43" t="s">
        <v>31</v>
      </c>
      <c r="C4" s="42">
        <f>清单!F4</f>
        <v>0</v>
      </c>
      <c r="D4" s="42"/>
    </row>
    <row r="5" spans="1:4" ht="27" customHeight="1" x14ac:dyDescent="0.25">
      <c r="A5" s="42" t="s">
        <v>32</v>
      </c>
      <c r="B5" s="43" t="s">
        <v>33</v>
      </c>
      <c r="C5" s="42">
        <f>清单!F5</f>
        <v>0</v>
      </c>
      <c r="D5" s="42"/>
    </row>
    <row r="6" spans="1:4" ht="27" customHeight="1" x14ac:dyDescent="0.25">
      <c r="A6" s="42" t="s">
        <v>34</v>
      </c>
      <c r="B6" s="42" t="s">
        <v>35</v>
      </c>
      <c r="C6" s="42">
        <f>清单!F6</f>
        <v>0</v>
      </c>
      <c r="D6" s="42"/>
    </row>
    <row r="7" spans="1:4" ht="27" customHeight="1" x14ac:dyDescent="0.25">
      <c r="A7" s="55" t="s">
        <v>36</v>
      </c>
      <c r="B7" s="56"/>
      <c r="C7" s="44">
        <f>SUM(C4:C6)</f>
        <v>0</v>
      </c>
      <c r="D7" s="42"/>
    </row>
    <row r="8" spans="1:4" ht="27" customHeight="1" x14ac:dyDescent="0.25">
      <c r="A8" s="57" t="s">
        <v>37</v>
      </c>
      <c r="B8" s="57"/>
      <c r="C8" s="44">
        <v>10000</v>
      </c>
      <c r="D8" s="45"/>
    </row>
    <row r="9" spans="1:4" ht="27" customHeight="1" x14ac:dyDescent="0.25">
      <c r="A9" s="57" t="s">
        <v>38</v>
      </c>
      <c r="B9" s="57"/>
      <c r="C9" s="44">
        <v>5000</v>
      </c>
      <c r="D9" s="46"/>
    </row>
    <row r="10" spans="1:4" ht="27" customHeight="1" x14ac:dyDescent="0.25">
      <c r="A10" s="58" t="s">
        <v>39</v>
      </c>
      <c r="B10" s="57"/>
      <c r="C10" s="44">
        <f>SUM(C7:C9)</f>
        <v>15000</v>
      </c>
      <c r="D10" s="44"/>
    </row>
    <row r="11" spans="1:4" ht="57" customHeight="1" x14ac:dyDescent="0.25">
      <c r="A11" s="50" t="s">
        <v>45</v>
      </c>
      <c r="B11" s="51"/>
      <c r="C11" s="51"/>
      <c r="D11" s="51"/>
    </row>
    <row r="12" spans="1:4" ht="57" customHeight="1" x14ac:dyDescent="0.25">
      <c r="A12" s="50" t="s">
        <v>44</v>
      </c>
      <c r="B12" s="51"/>
      <c r="C12" s="51"/>
      <c r="D12" s="51"/>
    </row>
    <row r="13" spans="1:4" ht="57" customHeight="1" x14ac:dyDescent="0.25">
      <c r="A13" s="28"/>
      <c r="B13" s="28"/>
      <c r="C13" s="52" t="s">
        <v>46</v>
      </c>
      <c r="D13" s="53"/>
    </row>
  </sheetData>
  <sheetProtection algorithmName="SHA-512" hashValue="X2ZS3eSgfU41mKLnm7ST9LVjsaf0gH3t7UM2Qz4u/upfzKPjHwbXskkpuAZ8uMlrQH9MT+zNu9vn0H7SInYx/A==" saltValue="Lq0ZLW0Q+kqucAL3LgF+4g==" spinCount="100000" sheet="1" objects="1" scenarios="1"/>
  <mergeCells count="8">
    <mergeCell ref="A12:D12"/>
    <mergeCell ref="C13:D13"/>
    <mergeCell ref="A1:D1"/>
    <mergeCell ref="A7:B7"/>
    <mergeCell ref="A8:B8"/>
    <mergeCell ref="A9:B9"/>
    <mergeCell ref="A10:B10"/>
    <mergeCell ref="A11:D11"/>
  </mergeCells>
  <phoneticPr fontId="20" type="noConversion"/>
  <printOptions horizontalCentered="1"/>
  <pageMargins left="0.44861111111111102" right="0.16875000000000001" top="0.98402777777777795" bottom="0.98402777777777795" header="0.51180555555555596" footer="0.51180555555555596"/>
  <pageSetup paperSize="9" fitToWidth="0" fitToHeight="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8"/>
  <sheetViews>
    <sheetView showZeros="0" tabSelected="1" view="pageBreakPreview" zoomScaleNormal="100" zoomScaleSheetLayoutView="100" workbookViewId="0">
      <selection activeCell="L6" sqref="L6"/>
    </sheetView>
  </sheetViews>
  <sheetFormatPr defaultColWidth="9" defaultRowHeight="14" x14ac:dyDescent="0.25"/>
  <cols>
    <col min="1" max="1" width="5.26953125" style="1" customWidth="1"/>
    <col min="2" max="2" width="27" style="1" customWidth="1"/>
    <col min="3" max="3" width="6.7265625" style="2" customWidth="1"/>
    <col min="4" max="4" width="8.26953125" style="2" customWidth="1"/>
    <col min="5" max="5" width="11.6328125" style="20" customWidth="1"/>
    <col min="6" max="6" width="16.90625" style="2" customWidth="1"/>
    <col min="7" max="7" width="36" style="20" customWidth="1"/>
    <col min="8" max="10" width="9" style="1"/>
  </cols>
  <sheetData>
    <row r="1" spans="1:10" ht="30.75" customHeight="1" x14ac:dyDescent="0.25">
      <c r="A1" s="59" t="s">
        <v>18</v>
      </c>
      <c r="B1" s="60"/>
      <c r="C1" s="60"/>
      <c r="D1" s="60"/>
      <c r="E1" s="60"/>
      <c r="F1" s="60"/>
      <c r="G1" s="60"/>
    </row>
    <row r="2" spans="1:10" ht="24" customHeight="1" x14ac:dyDescent="0.25">
      <c r="A2" s="25" t="s">
        <v>19</v>
      </c>
      <c r="B2" s="26"/>
      <c r="C2" s="26"/>
      <c r="D2" s="26"/>
      <c r="E2" s="26"/>
      <c r="F2" s="26"/>
      <c r="G2" s="27" t="s">
        <v>20</v>
      </c>
    </row>
    <row r="3" spans="1:10" ht="26.25" customHeight="1" x14ac:dyDescent="0.25">
      <c r="A3" s="3" t="s">
        <v>8</v>
      </c>
      <c r="B3" s="3" t="s">
        <v>9</v>
      </c>
      <c r="C3" s="3" t="s">
        <v>10</v>
      </c>
      <c r="D3" s="3" t="s">
        <v>11</v>
      </c>
      <c r="E3" s="24" t="s">
        <v>12</v>
      </c>
      <c r="F3" s="18" t="s">
        <v>13</v>
      </c>
      <c r="G3" s="4" t="s">
        <v>17</v>
      </c>
    </row>
    <row r="4" spans="1:10" ht="66.75" customHeight="1" x14ac:dyDescent="0.25">
      <c r="A4" s="5">
        <v>1</v>
      </c>
      <c r="B4" s="19" t="s">
        <v>15</v>
      </c>
      <c r="C4" s="23" t="s">
        <v>24</v>
      </c>
      <c r="D4" s="6">
        <v>15</v>
      </c>
      <c r="E4" s="48"/>
      <c r="F4" s="5">
        <f>ROUND(D4*E4,2)</f>
        <v>0</v>
      </c>
      <c r="G4" s="19" t="s">
        <v>22</v>
      </c>
    </row>
    <row r="5" spans="1:10" ht="73.5" customHeight="1" x14ac:dyDescent="0.25">
      <c r="A5" s="5">
        <v>2</v>
      </c>
      <c r="B5" s="19" t="s">
        <v>16</v>
      </c>
      <c r="C5" s="23" t="s">
        <v>24</v>
      </c>
      <c r="D5" s="6">
        <v>15</v>
      </c>
      <c r="E5" s="48"/>
      <c r="F5" s="5">
        <f t="shared" ref="F5:F6" si="0">ROUND(D5*E5,2)</f>
        <v>0</v>
      </c>
      <c r="G5" s="19" t="s">
        <v>23</v>
      </c>
    </row>
    <row r="6" spans="1:10" s="35" customFormat="1" ht="75" customHeight="1" x14ac:dyDescent="0.25">
      <c r="A6" s="29">
        <v>3</v>
      </c>
      <c r="B6" s="30" t="s">
        <v>35</v>
      </c>
      <c r="C6" s="31" t="s">
        <v>14</v>
      </c>
      <c r="D6" s="32">
        <v>4</v>
      </c>
      <c r="E6" s="49"/>
      <c r="F6" s="29">
        <f t="shared" si="0"/>
        <v>0</v>
      </c>
      <c r="G6" s="33" t="s">
        <v>43</v>
      </c>
      <c r="H6" s="34"/>
      <c r="I6" s="34"/>
      <c r="J6" s="34"/>
    </row>
    <row r="7" spans="1:10" ht="27" customHeight="1" x14ac:dyDescent="0.25">
      <c r="A7" s="62" t="s">
        <v>40</v>
      </c>
      <c r="B7" s="63"/>
      <c r="C7" s="63"/>
      <c r="D7" s="63"/>
      <c r="E7" s="63"/>
      <c r="F7" s="5">
        <f>SUM(F4:F6)</f>
        <v>0</v>
      </c>
      <c r="G7" s="21"/>
      <c r="H7" s="22"/>
    </row>
    <row r="8" spans="1:10" ht="38.25" customHeight="1" x14ac:dyDescent="0.25">
      <c r="A8" s="61" t="s">
        <v>21</v>
      </c>
      <c r="B8" s="61"/>
      <c r="C8" s="61"/>
      <c r="D8" s="61"/>
      <c r="E8" s="61"/>
      <c r="F8" s="61"/>
      <c r="G8" s="61"/>
    </row>
  </sheetData>
  <sheetProtection algorithmName="SHA-512" hashValue="aC+NYelpV56xKX3Q/gWdrvYdN6wkRkZfmKffMyR1t5zDifo8ombRVvKXBrwW4U2vENsCyYMezLeeNj9AIkGJ1Q==" saltValue="Hou9iC+NmAPWMAyCargiqA==" spinCount="100000" sheet="1" objects="1" scenarios="1"/>
  <mergeCells count="3">
    <mergeCell ref="A1:G1"/>
    <mergeCell ref="A8:G8"/>
    <mergeCell ref="A7:E7"/>
  </mergeCells>
  <phoneticPr fontId="20" type="noConversion"/>
  <printOptions horizontalCentered="1"/>
  <pageMargins left="0.74803149606299213" right="0.74803149606299213" top="0.98425196850393704" bottom="0.98425196850393704" header="0.51181102362204722" footer="0.51181102362204722"/>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4</vt:i4>
      </vt:variant>
    </vt:vector>
  </HeadingPairs>
  <TitlesOfParts>
    <vt:vector size="7" baseType="lpstr">
      <vt:lpstr>封面</vt:lpstr>
      <vt:lpstr>预算汇总</vt:lpstr>
      <vt:lpstr>清单</vt:lpstr>
      <vt:lpstr>封面!Print_Area</vt:lpstr>
      <vt:lpstr>清单!Print_Area</vt:lpstr>
      <vt:lpstr>预算汇总!Print_Area</vt:lpstr>
      <vt:lpstr>清单!Print_Titles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WW</dc:creator>
  <cp:lastModifiedBy>婷 王</cp:lastModifiedBy>
  <cp:lastPrinted>2025-08-07T05:09:05Z</cp:lastPrinted>
  <dcterms:created xsi:type="dcterms:W3CDTF">2025-07-03T01:00:00Z</dcterms:created>
  <dcterms:modified xsi:type="dcterms:W3CDTF">2025-08-07T05:16:17Z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CE8DD990589842EBA071D1475B182621_11</vt:lpwstr>
  </property>
  <property fmtid="{D5CDD505-2E9C-101B-9397-08002B2CF9AE}" pid="3" name="KSOProductBuildVer">
    <vt:lpwstr>2052-12.1.0.21915</vt:lpwstr>
  </property>
</Properties>
</file>