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8800" windowHeight="12540" tabRatio="915" activeTab="2"/>
  </bookViews>
  <sheets>
    <sheet name="封面" sheetId="1" r:id="rId1"/>
    <sheet name="说明" sheetId="9" r:id="rId2"/>
    <sheet name="汇总表" sheetId="2" r:id="rId3"/>
    <sheet name="100章" sheetId="11" r:id="rId4"/>
    <sheet name="600章" sheetId="111" r:id="rId5"/>
    <sheet name="附表1" sheetId="127" r:id="rId6"/>
    <sheet name="附表2" sheetId="128" r:id="rId7"/>
  </sheets>
  <externalReferences>
    <externalReference r:id="rId8"/>
  </externalReferences>
  <definedNames>
    <definedName name="_xlnm._FilterDatabase" localSheetId="4" hidden="1">'600章'!$A$4:$F$19</definedName>
    <definedName name="_xlnm.Print_Area" localSheetId="3">'100章'!$A$1:$F$11</definedName>
    <definedName name="_xlnm.Print_Area" localSheetId="4">'600章'!$A$1:$F$20</definedName>
    <definedName name="_xlnm.Print_Area" localSheetId="0">封面!$A$1:$A$21</definedName>
    <definedName name="_xlnm.Print_Area" localSheetId="1">说明!$A$1:$A$10</definedName>
    <definedName name="_xlnm.Print_Titles" localSheetId="4">'600章'!$1:$4</definedName>
    <definedName name="两百章">'[1]200章 (2)'!$B$5:$B$161</definedName>
    <definedName name="六百章">'[1]600章（2）'!$B$5:$B$117</definedName>
  </definedNames>
  <calcPr calcId="145621"/>
</workbook>
</file>

<file path=xl/calcChain.xml><?xml version="1.0" encoding="utf-8"?>
<calcChain xmlns="http://schemas.openxmlformats.org/spreadsheetml/2006/main">
  <c r="F7" i="11" l="1"/>
  <c r="F8" i="11"/>
  <c r="F9" i="11"/>
  <c r="F10" i="11"/>
  <c r="I19" i="111" l="1"/>
  <c r="D19" i="111" s="1"/>
  <c r="F19" i="111" s="1"/>
  <c r="I18" i="111"/>
  <c r="D18" i="111" s="1"/>
  <c r="F18" i="111" s="1"/>
  <c r="I17" i="111"/>
  <c r="D17" i="111" s="1"/>
  <c r="F17" i="111" s="1"/>
  <c r="I16" i="111"/>
  <c r="D16" i="111" s="1"/>
  <c r="F16" i="111" s="1"/>
  <c r="I15" i="111"/>
  <c r="D15" i="111" s="1"/>
  <c r="F15" i="111" s="1"/>
  <c r="I14" i="111"/>
  <c r="D14" i="111" s="1"/>
  <c r="F14" i="111" s="1"/>
  <c r="I13" i="111"/>
  <c r="D13" i="111" s="1"/>
  <c r="F13" i="111" s="1"/>
  <c r="I12" i="111"/>
  <c r="D12" i="111" s="1"/>
  <c r="F12" i="111" s="1"/>
  <c r="I11" i="111"/>
  <c r="D11" i="111" s="1"/>
  <c r="F11" i="111" s="1"/>
  <c r="I10" i="111"/>
  <c r="D10" i="111" s="1"/>
  <c r="F10" i="111" s="1"/>
  <c r="J9" i="111"/>
  <c r="I9" i="111"/>
  <c r="D9" i="111" s="1"/>
  <c r="F9" i="111" s="1"/>
  <c r="I8" i="111"/>
  <c r="D8" i="111" s="1"/>
  <c r="F8" i="111" s="1"/>
  <c r="I7" i="111"/>
  <c r="D7" i="111" s="1"/>
  <c r="F7" i="111" s="1"/>
  <c r="I6" i="111"/>
  <c r="D6" i="111" s="1"/>
  <c r="F6" i="111" s="1"/>
  <c r="I5" i="111"/>
  <c r="D5" i="111" s="1"/>
  <c r="F5" i="111" s="1"/>
  <c r="A3" i="11"/>
  <c r="A3" i="111" s="1"/>
  <c r="A1" i="2"/>
  <c r="D20" i="111" l="1"/>
  <c r="D9" i="2" s="1"/>
  <c r="F6" i="11" s="1"/>
  <c r="D11" i="11" s="1"/>
  <c r="D4" i="2" s="1"/>
  <c r="D10" i="2" s="1"/>
  <c r="D12" i="2" s="1"/>
</calcChain>
</file>

<file path=xl/comments1.xml><?xml version="1.0" encoding="utf-8"?>
<comments xmlns="http://schemas.openxmlformats.org/spreadsheetml/2006/main">
  <authors>
    <author>张强</author>
  </authors>
  <commentList>
    <comment ref="J8" authorId="0">
      <text>
        <r>
          <rPr>
            <b/>
            <sz val="9"/>
            <rFont val="宋体"/>
            <family val="3"/>
            <charset val="134"/>
          </rPr>
          <t>张强:</t>
        </r>
        <r>
          <rPr>
            <sz val="9"/>
            <rFont val="宋体"/>
            <family val="3"/>
            <charset val="134"/>
          </rPr>
          <t xml:space="preserve">
安装于向阳桥的上游迎船面、黄埔大桥的下游迎船面</t>
        </r>
      </text>
    </comment>
    <comment ref="P9" authorId="0">
      <text>
        <r>
          <rPr>
            <b/>
            <sz val="9"/>
            <rFont val="宋体"/>
            <family val="3"/>
            <charset val="134"/>
          </rPr>
          <t>张强:</t>
        </r>
        <r>
          <rPr>
            <sz val="9"/>
            <rFont val="宋体"/>
            <family val="3"/>
            <charset val="134"/>
          </rPr>
          <t xml:space="preserve">
每个连接件
含垫板12.6kg，Φ10圆钢0.1kg</t>
        </r>
      </text>
    </comment>
  </commentList>
</comments>
</file>

<file path=xl/sharedStrings.xml><?xml version="1.0" encoding="utf-8"?>
<sst xmlns="http://schemas.openxmlformats.org/spreadsheetml/2006/main" count="185" uniqueCount="143">
  <si>
    <t>连申线海安南段航道整治工程新长铁路  如海河中桥桥区限高警示工程施工项目</t>
  </si>
  <si>
    <r>
      <rPr>
        <b/>
        <sz val="28"/>
        <rFont val="宋体"/>
        <family val="3"/>
        <charset val="134"/>
      </rPr>
      <t>工</t>
    </r>
  </si>
  <si>
    <r>
      <rPr>
        <b/>
        <sz val="28"/>
        <rFont val="宋体"/>
        <family val="3"/>
        <charset val="134"/>
      </rPr>
      <t>程</t>
    </r>
  </si>
  <si>
    <r>
      <rPr>
        <b/>
        <sz val="28"/>
        <rFont val="宋体"/>
        <family val="3"/>
        <charset val="134"/>
      </rPr>
      <t>量</t>
    </r>
  </si>
  <si>
    <r>
      <rPr>
        <b/>
        <sz val="28"/>
        <rFont val="宋体"/>
        <family val="3"/>
        <charset val="134"/>
      </rPr>
      <t>清</t>
    </r>
  </si>
  <si>
    <r>
      <rPr>
        <b/>
        <sz val="28"/>
        <rFont val="宋体"/>
        <family val="3"/>
        <charset val="134"/>
      </rPr>
      <t>单</t>
    </r>
  </si>
  <si>
    <t>二〇二二年五月</t>
  </si>
  <si>
    <r>
      <rPr>
        <b/>
        <sz val="16"/>
        <rFont val="宋体"/>
        <family val="3"/>
        <charset val="134"/>
      </rPr>
      <t>总</t>
    </r>
    <r>
      <rPr>
        <b/>
        <sz val="16"/>
        <rFont val="Times New Roman"/>
        <family val="1"/>
      </rPr>
      <t xml:space="preserve"> </t>
    </r>
    <r>
      <rPr>
        <b/>
        <sz val="16"/>
        <rFont val="宋体"/>
        <family val="3"/>
        <charset val="134"/>
      </rPr>
      <t>说</t>
    </r>
    <r>
      <rPr>
        <b/>
        <sz val="16"/>
        <rFont val="Times New Roman"/>
        <family val="1"/>
      </rPr>
      <t xml:space="preserve"> </t>
    </r>
    <r>
      <rPr>
        <b/>
        <sz val="16"/>
        <rFont val="宋体"/>
        <family val="3"/>
        <charset val="134"/>
      </rPr>
      <t>明</t>
    </r>
  </si>
  <si>
    <t>项目名称：连申线海安南段航道整治工程新长铁路如海河中桥桥区限高警示工程施工项目</t>
  </si>
  <si>
    <r>
      <rPr>
        <sz val="11"/>
        <rFont val="Times New Roman"/>
        <family val="1"/>
      </rPr>
      <t>1.</t>
    </r>
    <r>
      <rPr>
        <sz val="11"/>
        <rFont val="宋体"/>
        <family val="3"/>
        <charset val="134"/>
      </rPr>
      <t>本工程量清单应与招标文件中的投标人须知、通用合同条款、专用合同条款、工程量清单计量规则、技术规范及图纸等一起阅读和理解。</t>
    </r>
  </si>
  <si>
    <r>
      <rPr>
        <sz val="11"/>
        <rFont val="Times New Roman"/>
        <family val="1"/>
      </rPr>
      <t>2.</t>
    </r>
    <r>
      <rPr>
        <sz val="11"/>
        <rFont val="宋体"/>
        <family val="3"/>
        <charset val="134"/>
      </rPr>
      <t>本合同为总价合同。投标报价应包括投标人承担本合同项目全部工程的实施、完成和缺陷修复所需的所有材料费、设备费、加工制作费、运输到指定地点的装运费用（含装卸力资）、劳务费、交通工具及使用费、安全生产费、保险费、管理费、维护费、利润和所有税费以及合同明示或暗示的所有一般风险责任和义务费用。</t>
    </r>
  </si>
  <si>
    <t>3.安全生产费用应当用于安全防护用具及设施的采购和更新、安全施工措施的落实、安全生产条件的改善，不得挪作他用。
根据“《江苏省公路水运工程安全生产费用管理办法》”和“关于印发《企业安全生产费用提取和使用管理办法》的通知（财企[2012]16号）”的规定，本工程安全生产费按照清单子目按实计量，超过清单数量的部分在其他子目报价中自行考虑。该项费用以固定金额（控制价的1.5%）（不足1万元的按1万元计）形式计入报价中，投标人在投标报价时不得对该金额进行调整。
合同实施期间，安全生产费的最终结算金额以实际发生的为准，最高支付额为本清单子目中安全生产费的报价金额。</t>
  </si>
  <si>
    <t>4.本项目无暂列金额。</t>
  </si>
  <si>
    <t>5.根据合同规定，应由投标人支付的所有税费都应包括在投标报价之中，中标后，发包人不另行支付。</t>
  </si>
  <si>
    <t>6.中国政府（江苏省）根据先行税法和有关部门现行规定就本合同项下向承包人（即“中标人”，下同）征收的所有税金及其他应交纳的所有费用均由承包人摊入各工程细目的单价中。投标人在报价时应充分了解现行的税法和相关的办法、规定，特别是营改增后的税金征收、缴纳相关规定。</t>
  </si>
  <si>
    <r>
      <rPr>
        <sz val="11"/>
        <rFont val="Times New Roman"/>
        <family val="1"/>
      </rPr>
      <t>7.</t>
    </r>
    <r>
      <rPr>
        <sz val="11"/>
        <rFont val="宋体"/>
        <family val="3"/>
        <charset val="134"/>
      </rPr>
      <t>具体详见招标文件</t>
    </r>
  </si>
  <si>
    <r>
      <rPr>
        <sz val="11"/>
        <rFont val="宋体"/>
        <family val="3"/>
        <charset val="134"/>
      </rPr>
      <t>序号</t>
    </r>
  </si>
  <si>
    <t>章次</t>
  </si>
  <si>
    <t>科目名称</t>
  </si>
  <si>
    <r>
      <rPr>
        <sz val="11"/>
        <rFont val="宋体"/>
        <family val="3"/>
        <charset val="134"/>
      </rPr>
      <t>金额（元）</t>
    </r>
  </si>
  <si>
    <t>100章</t>
  </si>
  <si>
    <r>
      <rPr>
        <sz val="11"/>
        <rFont val="宋体"/>
        <family val="3"/>
        <charset val="134"/>
      </rPr>
      <t>总则</t>
    </r>
  </si>
  <si>
    <t>200章</t>
  </si>
  <si>
    <t>路基工程（无）</t>
  </si>
  <si>
    <t>－</t>
  </si>
  <si>
    <t>300章</t>
  </si>
  <si>
    <t>路面工程（无）</t>
  </si>
  <si>
    <t>400章</t>
  </si>
  <si>
    <t>桥梁、涵洞（无）</t>
  </si>
  <si>
    <r>
      <rPr>
        <sz val="11"/>
        <rFont val="Times New Roman"/>
        <family val="1"/>
      </rPr>
      <t>500</t>
    </r>
    <r>
      <rPr>
        <sz val="11"/>
        <rFont val="宋体"/>
        <family val="3"/>
        <charset val="134"/>
      </rPr>
      <t>章</t>
    </r>
  </si>
  <si>
    <t>隧道工程（无）</t>
  </si>
  <si>
    <t>600章</t>
  </si>
  <si>
    <t>安全设施及预埋管线</t>
  </si>
  <si>
    <t>计日工</t>
  </si>
  <si>
    <r>
      <rPr>
        <sz val="11"/>
        <rFont val="宋体"/>
        <family val="3"/>
        <charset val="134"/>
      </rPr>
      <t>投标总价（</t>
    </r>
    <r>
      <rPr>
        <sz val="11"/>
        <rFont val="Times New Roman"/>
        <family val="1"/>
      </rPr>
      <t>7+8+9</t>
    </r>
    <r>
      <rPr>
        <sz val="11"/>
        <rFont val="宋体"/>
        <family val="3"/>
        <charset val="134"/>
      </rPr>
      <t>＝</t>
    </r>
    <r>
      <rPr>
        <sz val="11"/>
        <rFont val="Times New Roman"/>
        <family val="1"/>
      </rPr>
      <t>10</t>
    </r>
    <r>
      <rPr>
        <sz val="11"/>
        <rFont val="宋体"/>
        <family val="3"/>
        <charset val="134"/>
      </rPr>
      <t>）</t>
    </r>
  </si>
  <si>
    <r>
      <rPr>
        <sz val="11"/>
        <rFont val="Times New Roman"/>
        <family val="1"/>
      </rPr>
      <t xml:space="preserve"> </t>
    </r>
    <r>
      <rPr>
        <sz val="11"/>
        <rFont val="宋体"/>
        <family val="3"/>
        <charset val="134"/>
      </rPr>
      <t>投</t>
    </r>
    <r>
      <rPr>
        <sz val="11"/>
        <rFont val="Times New Roman"/>
        <family val="1"/>
      </rPr>
      <t xml:space="preserve">  </t>
    </r>
    <r>
      <rPr>
        <sz val="11"/>
        <rFont val="宋体"/>
        <family val="3"/>
        <charset val="134"/>
      </rPr>
      <t>标</t>
    </r>
    <r>
      <rPr>
        <sz val="11"/>
        <rFont val="Times New Roman"/>
        <family val="1"/>
      </rPr>
      <t xml:space="preserve">  </t>
    </r>
    <r>
      <rPr>
        <sz val="11"/>
        <rFont val="宋体"/>
        <family val="3"/>
        <charset val="134"/>
      </rPr>
      <t>人：　</t>
    </r>
  </si>
  <si>
    <r>
      <rPr>
        <sz val="11"/>
        <rFont val="宋体"/>
        <family val="3"/>
        <charset val="134"/>
      </rPr>
      <t>（盖章）</t>
    </r>
  </si>
  <si>
    <t>法定代表人：</t>
  </si>
  <si>
    <t>（印章或签名）</t>
  </si>
  <si>
    <r>
      <rPr>
        <sz val="11"/>
        <rFont val="Times New Roman"/>
        <family val="1"/>
      </rPr>
      <t xml:space="preserve"> </t>
    </r>
    <r>
      <rPr>
        <sz val="11"/>
        <rFont val="宋体"/>
        <family val="3"/>
        <charset val="134"/>
      </rPr>
      <t xml:space="preserve">日    </t>
    </r>
    <r>
      <rPr>
        <sz val="11"/>
        <rFont val="Times New Roman"/>
        <family val="1"/>
      </rPr>
      <t xml:space="preserve"> </t>
    </r>
    <r>
      <rPr>
        <sz val="11"/>
        <rFont val="宋体"/>
        <family val="3"/>
        <charset val="134"/>
      </rPr>
      <t>　期：</t>
    </r>
  </si>
  <si>
    <r>
      <rPr>
        <b/>
        <sz val="14"/>
        <rFont val="宋体"/>
        <family val="3"/>
        <charset val="134"/>
      </rPr>
      <t>工程量清单</t>
    </r>
  </si>
  <si>
    <r>
      <rPr>
        <b/>
        <sz val="14"/>
        <rFont val="宋体"/>
        <family val="3"/>
        <charset val="134"/>
      </rPr>
      <t>清单</t>
    </r>
    <r>
      <rPr>
        <b/>
        <sz val="14"/>
        <rFont val="Times New Roman"/>
        <family val="1"/>
      </rPr>
      <t xml:space="preserve">  </t>
    </r>
    <r>
      <rPr>
        <b/>
        <sz val="14"/>
        <rFont val="宋体"/>
        <family val="3"/>
        <charset val="134"/>
      </rPr>
      <t>第</t>
    </r>
    <r>
      <rPr>
        <b/>
        <sz val="14"/>
        <rFont val="Times New Roman"/>
        <family val="1"/>
      </rPr>
      <t>100</t>
    </r>
    <r>
      <rPr>
        <b/>
        <sz val="14"/>
        <rFont val="宋体"/>
        <family val="3"/>
        <charset val="134"/>
      </rPr>
      <t>章</t>
    </r>
    <r>
      <rPr>
        <b/>
        <sz val="14"/>
        <rFont val="Times New Roman"/>
        <family val="1"/>
      </rPr>
      <t xml:space="preserve">  </t>
    </r>
    <r>
      <rPr>
        <b/>
        <sz val="14"/>
        <rFont val="宋体"/>
        <family val="3"/>
        <charset val="134"/>
      </rPr>
      <t>总</t>
    </r>
    <r>
      <rPr>
        <b/>
        <sz val="14"/>
        <rFont val="Times New Roman"/>
        <family val="1"/>
      </rPr>
      <t xml:space="preserve">  </t>
    </r>
    <r>
      <rPr>
        <b/>
        <sz val="14"/>
        <rFont val="宋体"/>
        <family val="3"/>
        <charset val="134"/>
      </rPr>
      <t>则</t>
    </r>
  </si>
  <si>
    <t>货币单位：人民币元</t>
  </si>
  <si>
    <r>
      <rPr>
        <sz val="11"/>
        <rFont val="宋体"/>
        <family val="3"/>
        <charset val="134"/>
      </rPr>
      <t>子目号</t>
    </r>
  </si>
  <si>
    <r>
      <rPr>
        <sz val="11"/>
        <rFont val="宋体"/>
        <family val="3"/>
        <charset val="134"/>
      </rPr>
      <t>子目名称</t>
    </r>
  </si>
  <si>
    <r>
      <rPr>
        <sz val="11"/>
        <rFont val="宋体"/>
        <family val="3"/>
        <charset val="134"/>
      </rPr>
      <t>单位</t>
    </r>
  </si>
  <si>
    <r>
      <rPr>
        <sz val="11"/>
        <rFont val="宋体"/>
        <family val="3"/>
        <charset val="134"/>
      </rPr>
      <t>数量</t>
    </r>
  </si>
  <si>
    <r>
      <rPr>
        <sz val="11"/>
        <rFont val="宋体"/>
        <family val="3"/>
        <charset val="134"/>
      </rPr>
      <t>单</t>
    </r>
    <r>
      <rPr>
        <sz val="11"/>
        <rFont val="Times New Roman"/>
        <family val="1"/>
      </rPr>
      <t xml:space="preserve"> </t>
    </r>
    <r>
      <rPr>
        <sz val="11"/>
        <rFont val="宋体"/>
        <family val="3"/>
        <charset val="134"/>
      </rPr>
      <t>价</t>
    </r>
  </si>
  <si>
    <r>
      <rPr>
        <sz val="11"/>
        <rFont val="宋体"/>
        <family val="3"/>
        <charset val="134"/>
      </rPr>
      <t>合</t>
    </r>
    <r>
      <rPr>
        <sz val="11"/>
        <rFont val="Times New Roman"/>
        <family val="1"/>
      </rPr>
      <t xml:space="preserve">  </t>
    </r>
    <r>
      <rPr>
        <sz val="11"/>
        <rFont val="宋体"/>
        <family val="3"/>
        <charset val="134"/>
      </rPr>
      <t>价</t>
    </r>
  </si>
  <si>
    <t>101-1</t>
  </si>
  <si>
    <t>保险费</t>
  </si>
  <si>
    <t>-c</t>
  </si>
  <si>
    <t>工伤保险</t>
  </si>
  <si>
    <t>总额</t>
  </si>
  <si>
    <t>102-1</t>
  </si>
  <si>
    <t>竣工文件</t>
  </si>
  <si>
    <t>102-2</t>
  </si>
  <si>
    <t>施工环保费</t>
  </si>
  <si>
    <t>102-3</t>
  </si>
  <si>
    <t>安全生产费</t>
  </si>
  <si>
    <t>104-1</t>
  </si>
  <si>
    <t>承包人驻地建设</t>
  </si>
  <si>
    <r>
      <rPr>
        <sz val="11"/>
        <rFont val="宋体"/>
        <family val="3"/>
        <charset val="134"/>
      </rPr>
      <t>清单</t>
    </r>
    <r>
      <rPr>
        <sz val="11"/>
        <rFont val="Times New Roman"/>
        <family val="1"/>
      </rPr>
      <t>100</t>
    </r>
    <r>
      <rPr>
        <sz val="11"/>
        <rFont val="宋体"/>
        <family val="3"/>
        <charset val="134"/>
      </rPr>
      <t>章合计</t>
    </r>
    <r>
      <rPr>
        <sz val="11"/>
        <rFont val="Times New Roman"/>
        <family val="1"/>
      </rPr>
      <t xml:space="preserve">    </t>
    </r>
    <r>
      <rPr>
        <sz val="11"/>
        <rFont val="宋体"/>
        <family val="3"/>
        <charset val="134"/>
      </rPr>
      <t>人民币</t>
    </r>
  </si>
  <si>
    <t>元</t>
  </si>
  <si>
    <r>
      <rPr>
        <b/>
        <sz val="14"/>
        <rFont val="宋体"/>
        <family val="3"/>
        <charset val="134"/>
      </rPr>
      <t>清单</t>
    </r>
    <r>
      <rPr>
        <b/>
        <sz val="14"/>
        <rFont val="Times New Roman"/>
        <family val="1"/>
      </rPr>
      <t xml:space="preserve">  </t>
    </r>
    <r>
      <rPr>
        <b/>
        <sz val="14"/>
        <rFont val="宋体"/>
        <family val="3"/>
        <charset val="134"/>
      </rPr>
      <t>第</t>
    </r>
    <r>
      <rPr>
        <b/>
        <sz val="14"/>
        <rFont val="Times New Roman"/>
        <family val="1"/>
      </rPr>
      <t>600</t>
    </r>
    <r>
      <rPr>
        <b/>
        <sz val="14"/>
        <rFont val="宋体"/>
        <family val="3"/>
        <charset val="134"/>
      </rPr>
      <t>章</t>
    </r>
    <r>
      <rPr>
        <b/>
        <sz val="14"/>
        <rFont val="Times New Roman"/>
        <family val="1"/>
      </rPr>
      <t xml:space="preserve"> </t>
    </r>
    <r>
      <rPr>
        <b/>
        <sz val="14"/>
        <rFont val="宋体"/>
        <family val="3"/>
        <charset val="134"/>
      </rPr>
      <t>安全设施及预埋管线</t>
    </r>
  </si>
  <si>
    <t>汇总工程量</t>
  </si>
  <si>
    <t>工程量</t>
  </si>
  <si>
    <r>
      <rPr>
        <sz val="11"/>
        <rFont val="宋体"/>
        <family val="3"/>
        <charset val="134"/>
      </rPr>
      <t>图表号</t>
    </r>
  </si>
  <si>
    <t>604-2</t>
  </si>
  <si>
    <t>双柱式交通标志</t>
  </si>
  <si>
    <t>-a</t>
  </si>
  <si>
    <r>
      <rPr>
        <sz val="11"/>
        <rFont val="Times New Roman"/>
        <family val="1"/>
      </rPr>
      <t>矩形4</t>
    </r>
    <r>
      <rPr>
        <sz val="11"/>
        <rFont val="Times New Roman"/>
        <family val="1"/>
      </rPr>
      <t>50cm×170cm</t>
    </r>
  </si>
  <si>
    <t>个</t>
  </si>
  <si>
    <t>限高提示牌</t>
  </si>
  <si>
    <t>604-7</t>
  </si>
  <si>
    <t>附着式交通标志</t>
  </si>
  <si>
    <r>
      <rPr>
        <sz val="11"/>
        <rFont val="宋体"/>
        <family val="3"/>
        <charset val="134"/>
      </rPr>
      <t>正方形</t>
    </r>
    <r>
      <rPr>
        <sz val="11"/>
        <rFont val="Times New Roman"/>
        <family val="1"/>
      </rPr>
      <t>150cm×150cm</t>
    </r>
  </si>
  <si>
    <t>高度受限标志</t>
  </si>
  <si>
    <t>604-14</t>
  </si>
  <si>
    <r>
      <rPr>
        <sz val="11"/>
        <rFont val="宋体"/>
        <family val="3"/>
        <charset val="134"/>
      </rPr>
      <t>限高杆（含钢链条、下垂</t>
    </r>
    <r>
      <rPr>
        <sz val="11"/>
        <rFont val="Times New Roman"/>
        <family val="1"/>
      </rPr>
      <t>PVC</t>
    </r>
    <r>
      <rPr>
        <sz val="11"/>
        <rFont val="宋体"/>
        <family val="3"/>
        <charset val="134"/>
      </rPr>
      <t>管、连接件、反光漆、涂层防腐等）</t>
    </r>
  </si>
  <si>
    <t>组</t>
  </si>
  <si>
    <t>609-1</t>
  </si>
  <si>
    <t>主动预警装置</t>
  </si>
  <si>
    <r>
      <rPr>
        <sz val="11"/>
        <rFont val="宋体"/>
        <family val="3"/>
        <charset val="134"/>
      </rPr>
      <t>激光扫测器（开启角度：水平</t>
    </r>
    <r>
      <rPr>
        <sz val="11"/>
        <rFont val="Times New Roman"/>
        <family val="1"/>
      </rPr>
      <t xml:space="preserve"> 360° </t>
    </r>
    <r>
      <rPr>
        <sz val="11"/>
        <rFont val="宋体"/>
        <family val="3"/>
        <charset val="134"/>
      </rPr>
      <t>扫描频率：</t>
    </r>
    <r>
      <rPr>
        <sz val="11"/>
        <rFont val="Times New Roman"/>
        <family val="1"/>
      </rPr>
      <t>5 Hz</t>
    </r>
    <r>
      <rPr>
        <sz val="11"/>
        <rFont val="宋体"/>
        <family val="3"/>
        <charset val="134"/>
      </rPr>
      <t>～</t>
    </r>
    <r>
      <rPr>
        <sz val="11"/>
        <rFont val="Times New Roman"/>
        <family val="1"/>
      </rPr>
      <t xml:space="preserve">15 Hz </t>
    </r>
    <r>
      <rPr>
        <sz val="11"/>
        <rFont val="宋体"/>
        <family val="3"/>
        <charset val="134"/>
      </rPr>
      <t>工作区域：</t>
    </r>
    <r>
      <rPr>
        <sz val="11"/>
        <rFont val="Times New Roman"/>
        <family val="1"/>
      </rPr>
      <t xml:space="preserve">5 m </t>
    </r>
    <r>
      <rPr>
        <sz val="11"/>
        <rFont val="宋体"/>
        <family val="3"/>
        <charset val="134"/>
      </rPr>
      <t>～</t>
    </r>
    <r>
      <rPr>
        <sz val="11"/>
        <rFont val="Times New Roman"/>
        <family val="1"/>
      </rPr>
      <t xml:space="preserve">250 m </t>
    </r>
    <r>
      <rPr>
        <sz val="11"/>
        <rFont val="宋体"/>
        <family val="3"/>
        <charset val="134"/>
      </rPr>
      <t>外壳防护等级：</t>
    </r>
    <r>
      <rPr>
        <sz val="11"/>
        <rFont val="Times New Roman"/>
        <family val="1"/>
      </rPr>
      <t>IP67</t>
    </r>
    <r>
      <rPr>
        <sz val="11"/>
        <rFont val="宋体"/>
        <family val="3"/>
        <charset val="134"/>
      </rPr>
      <t>，包括激光器、安装套件、调整支架等）</t>
    </r>
  </si>
  <si>
    <t>套</t>
  </si>
  <si>
    <t>-b</t>
  </si>
  <si>
    <r>
      <rPr>
        <sz val="11"/>
        <rFont val="宋体"/>
        <family val="3"/>
        <charset val="134"/>
      </rPr>
      <t>控制器（有线网络；</t>
    </r>
    <r>
      <rPr>
        <sz val="11"/>
        <rFont val="Times New Roman"/>
        <family val="1"/>
      </rPr>
      <t>WIFI</t>
    </r>
    <r>
      <rPr>
        <sz val="11"/>
        <rFont val="宋体"/>
        <family val="3"/>
        <charset val="134"/>
      </rPr>
      <t>；</t>
    </r>
    <r>
      <rPr>
        <sz val="11"/>
        <rFont val="Times New Roman"/>
        <family val="1"/>
      </rPr>
      <t xml:space="preserve"> </t>
    </r>
    <r>
      <rPr>
        <sz val="11"/>
        <rFont val="宋体"/>
        <family val="3"/>
        <charset val="134"/>
      </rPr>
      <t>带硬件复位开关，带电源开关；满足</t>
    </r>
    <r>
      <rPr>
        <sz val="11"/>
        <rFont val="Times New Roman"/>
        <family val="1"/>
      </rPr>
      <t>7*24</t>
    </r>
    <r>
      <rPr>
        <sz val="11"/>
        <rFont val="宋体"/>
        <family val="3"/>
        <charset val="134"/>
      </rPr>
      <t>小时不间断工作）</t>
    </r>
  </si>
  <si>
    <t>台</t>
  </si>
  <si>
    <r>
      <rPr>
        <sz val="11"/>
        <rFont val="宋体"/>
        <family val="3"/>
        <charset val="134"/>
      </rPr>
      <t>声光报警装置（频闪发光；发生报警；</t>
    </r>
    <r>
      <rPr>
        <sz val="11"/>
        <rFont val="Times New Roman"/>
        <family val="1"/>
      </rPr>
      <t xml:space="preserve"> </t>
    </r>
    <r>
      <rPr>
        <sz val="11"/>
        <rFont val="宋体"/>
        <family val="3"/>
        <charset val="134"/>
      </rPr>
      <t>防护等级：</t>
    </r>
    <r>
      <rPr>
        <sz val="11"/>
        <rFont val="Times New Roman"/>
        <family val="1"/>
      </rPr>
      <t>IP65</t>
    </r>
    <r>
      <rPr>
        <sz val="11"/>
        <rFont val="宋体"/>
        <family val="3"/>
        <charset val="134"/>
      </rPr>
      <t>）</t>
    </r>
  </si>
  <si>
    <t>-d</t>
  </si>
  <si>
    <r>
      <rPr>
        <sz val="11"/>
        <rFont val="Times New Roman"/>
        <family val="1"/>
      </rPr>
      <t>4G</t>
    </r>
    <r>
      <rPr>
        <sz val="11"/>
        <rFont val="宋体"/>
        <family val="3"/>
        <charset val="134"/>
      </rPr>
      <t>路由器</t>
    </r>
    <r>
      <rPr>
        <sz val="11"/>
        <rFont val="Times New Roman"/>
        <family val="1"/>
      </rPr>
      <t>(</t>
    </r>
    <r>
      <rPr>
        <sz val="11"/>
        <rFont val="宋体"/>
        <family val="3"/>
        <charset val="134"/>
      </rPr>
      <t>工业级</t>
    </r>
    <r>
      <rPr>
        <sz val="11"/>
        <rFont val="Times New Roman"/>
        <family val="1"/>
      </rPr>
      <t>5</t>
    </r>
    <r>
      <rPr>
        <sz val="11"/>
        <rFont val="宋体"/>
        <family val="3"/>
        <charset val="134"/>
      </rPr>
      <t>口百兆路由器</t>
    </r>
    <r>
      <rPr>
        <sz val="11"/>
        <rFont val="Times New Roman"/>
        <family val="1"/>
      </rPr>
      <t>)</t>
    </r>
  </si>
  <si>
    <t>-e</t>
  </si>
  <si>
    <r>
      <rPr>
        <sz val="11"/>
        <rFont val="宋体"/>
        <family val="3"/>
        <charset val="134"/>
      </rPr>
      <t>交换机</t>
    </r>
    <r>
      <rPr>
        <sz val="11"/>
        <rFont val="Times New Roman"/>
        <family val="1"/>
      </rPr>
      <t>(</t>
    </r>
    <r>
      <rPr>
        <sz val="11"/>
        <rFont val="宋体"/>
        <family val="3"/>
        <charset val="134"/>
      </rPr>
      <t>工业级</t>
    </r>
    <r>
      <rPr>
        <sz val="11"/>
        <rFont val="Times New Roman"/>
        <family val="1"/>
      </rPr>
      <t>5</t>
    </r>
    <r>
      <rPr>
        <sz val="11"/>
        <rFont val="宋体"/>
        <family val="3"/>
        <charset val="134"/>
      </rPr>
      <t>口百兆交换机</t>
    </r>
    <r>
      <rPr>
        <sz val="11"/>
        <rFont val="Times New Roman"/>
        <family val="1"/>
      </rPr>
      <t>)</t>
    </r>
  </si>
  <si>
    <t>-f</t>
  </si>
  <si>
    <r>
      <rPr>
        <sz val="11"/>
        <rFont val="宋体"/>
        <family val="3"/>
        <charset val="134"/>
      </rPr>
      <t>船舶识别应用程序</t>
    </r>
    <r>
      <rPr>
        <sz val="11"/>
        <rFont val="Times New Roman"/>
        <family val="1"/>
      </rPr>
      <t>(</t>
    </r>
    <r>
      <rPr>
        <sz val="11"/>
        <rFont val="宋体"/>
        <family val="3"/>
        <charset val="134"/>
      </rPr>
      <t>激光扫描点云识别开发</t>
    </r>
    <r>
      <rPr>
        <sz val="11"/>
        <rFont val="Times New Roman"/>
        <family val="1"/>
      </rPr>
      <t>)</t>
    </r>
  </si>
  <si>
    <t>项</t>
  </si>
  <si>
    <t>-g</t>
  </si>
  <si>
    <r>
      <rPr>
        <sz val="11"/>
        <rFont val="宋体"/>
        <family val="3"/>
        <charset val="134"/>
      </rPr>
      <t>支架</t>
    </r>
    <r>
      <rPr>
        <sz val="11"/>
        <rFont val="Times New Roman"/>
        <family val="1"/>
      </rPr>
      <t>(</t>
    </r>
    <r>
      <rPr>
        <sz val="11"/>
        <rFont val="宋体"/>
        <family val="3"/>
        <charset val="134"/>
      </rPr>
      <t>不锈钢喉箍、</t>
    </r>
    <r>
      <rPr>
        <sz val="11"/>
        <rFont val="Times New Roman"/>
        <family val="1"/>
      </rPr>
      <t>Q235</t>
    </r>
    <r>
      <rPr>
        <sz val="11"/>
        <rFont val="宋体"/>
        <family val="3"/>
        <charset val="134"/>
      </rPr>
      <t>杆件、</t>
    </r>
    <r>
      <rPr>
        <sz val="11"/>
        <rFont val="Times New Roman"/>
        <family val="1"/>
      </rPr>
      <t>Q235</t>
    </r>
    <r>
      <rPr>
        <sz val="11"/>
        <rFont val="宋体"/>
        <family val="3"/>
        <charset val="134"/>
      </rPr>
      <t>连接固定板、膨胀螺钉等</t>
    </r>
    <r>
      <rPr>
        <sz val="11"/>
        <rFont val="Times New Roman"/>
        <family val="1"/>
      </rPr>
      <t>)</t>
    </r>
  </si>
  <si>
    <t>-h</t>
  </si>
  <si>
    <r>
      <rPr>
        <sz val="11"/>
        <rFont val="宋体"/>
        <family val="3"/>
        <charset val="134"/>
      </rPr>
      <t>线缆施工</t>
    </r>
    <r>
      <rPr>
        <sz val="11"/>
        <rFont val="Times New Roman"/>
        <family val="1"/>
      </rPr>
      <t>(</t>
    </r>
    <r>
      <rPr>
        <sz val="11"/>
        <rFont val="宋体"/>
        <family val="3"/>
        <charset val="134"/>
      </rPr>
      <t>电源线、通讯线及穿线管等</t>
    </r>
    <r>
      <rPr>
        <sz val="11"/>
        <rFont val="Times New Roman"/>
        <family val="1"/>
      </rPr>
      <t>)</t>
    </r>
  </si>
  <si>
    <t>-i</t>
  </si>
  <si>
    <r>
      <rPr>
        <sz val="11"/>
        <rFont val="宋体"/>
        <family val="3"/>
        <charset val="134"/>
      </rPr>
      <t>机箱</t>
    </r>
    <r>
      <rPr>
        <sz val="11"/>
        <rFont val="Times New Roman"/>
        <family val="1"/>
      </rPr>
      <t>(</t>
    </r>
    <r>
      <rPr>
        <sz val="11"/>
        <rFont val="宋体"/>
        <family val="3"/>
        <charset val="134"/>
      </rPr>
      <t>室外不锈钢防水机箱</t>
    </r>
    <r>
      <rPr>
        <sz val="11"/>
        <rFont val="Times New Roman"/>
        <family val="1"/>
      </rPr>
      <t>)</t>
    </r>
  </si>
  <si>
    <r>
      <rPr>
        <sz val="11"/>
        <rFont val="宋体"/>
        <family val="3"/>
        <charset val="134"/>
      </rPr>
      <t>清单</t>
    </r>
    <r>
      <rPr>
        <sz val="11"/>
        <rFont val="Times New Roman"/>
        <family val="1"/>
      </rPr>
      <t>600</t>
    </r>
    <r>
      <rPr>
        <sz val="11"/>
        <rFont val="宋体"/>
        <family val="3"/>
        <charset val="134"/>
      </rPr>
      <t>章合计</t>
    </r>
    <r>
      <rPr>
        <sz val="11"/>
        <rFont val="Times New Roman"/>
        <family val="1"/>
      </rPr>
      <t xml:space="preserve">    </t>
    </r>
    <r>
      <rPr>
        <sz val="11"/>
        <rFont val="宋体"/>
        <family val="3"/>
        <charset val="134"/>
      </rPr>
      <t>人民币</t>
    </r>
  </si>
  <si>
    <r>
      <rPr>
        <sz val="11"/>
        <rFont val="宋体"/>
        <family val="3"/>
        <charset val="134"/>
      </rPr>
      <t>元</t>
    </r>
  </si>
  <si>
    <t>工程项目单价构成表</t>
  </si>
  <si>
    <t>合同段：</t>
  </si>
  <si>
    <t/>
  </si>
  <si>
    <t>货币单位：人民币（元）</t>
  </si>
  <si>
    <t>项目编号</t>
  </si>
  <si>
    <t>项目说明</t>
  </si>
  <si>
    <t>单位</t>
  </si>
  <si>
    <t>工序1</t>
  </si>
  <si>
    <t>工序2</t>
  </si>
  <si>
    <t>工序3</t>
  </si>
  <si>
    <t>工序4</t>
  </si>
  <si>
    <t>综合单价</t>
  </si>
  <si>
    <t>分项单价</t>
  </si>
  <si>
    <t>（1）＋（2）＋。。。＋（N）</t>
  </si>
  <si>
    <t>（1）</t>
  </si>
  <si>
    <t>（2）</t>
  </si>
  <si>
    <t>（3）</t>
  </si>
  <si>
    <t>（4）</t>
  </si>
  <si>
    <t>工程量清单单价分析表</t>
  </si>
  <si>
    <t>序号</t>
  </si>
  <si>
    <t>编码</t>
  </si>
  <si>
    <t>子目名称</t>
  </si>
  <si>
    <t>人工费</t>
  </si>
  <si>
    <t>材料费</t>
  </si>
  <si>
    <t>机械
使用费</t>
  </si>
  <si>
    <t>其他</t>
  </si>
  <si>
    <t>管理费</t>
  </si>
  <si>
    <t>税费</t>
  </si>
  <si>
    <t>利润</t>
  </si>
  <si>
    <t>综合
单价</t>
  </si>
  <si>
    <t>工日</t>
  </si>
  <si>
    <t>单价</t>
  </si>
  <si>
    <t>金额</t>
  </si>
  <si>
    <t>主材</t>
  </si>
  <si>
    <t>辅材费</t>
  </si>
  <si>
    <t>主材耗量</t>
  </si>
  <si>
    <t>主材费</t>
  </si>
  <si>
    <t xml:space="preserve">             投标人：   </t>
    <phoneticPr fontId="56" type="noConversion"/>
  </si>
  <si>
    <r>
      <rPr>
        <sz val="11"/>
        <rFont val="宋体"/>
        <family val="3"/>
        <charset val="134"/>
      </rPr>
      <t>第</t>
    </r>
    <r>
      <rPr>
        <sz val="11"/>
        <rFont val="Times New Roman"/>
        <family val="1"/>
      </rPr>
      <t>100</t>
    </r>
    <r>
      <rPr>
        <sz val="11"/>
        <rFont val="宋体"/>
        <family val="3"/>
        <charset val="134"/>
      </rPr>
      <t>章～第</t>
    </r>
    <r>
      <rPr>
        <sz val="11"/>
        <rFont val="Times New Roman"/>
        <family val="1"/>
      </rPr>
      <t>600</t>
    </r>
    <r>
      <rPr>
        <sz val="11"/>
        <rFont val="宋体"/>
        <family val="3"/>
        <charset val="134"/>
      </rPr>
      <t>章清单合计</t>
    </r>
    <phoneticPr fontId="5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</si>
</sst>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
    <numFmt numFmtId="177" formatCode="#0.000"/>
    <numFmt numFmtId="178" formatCode="0_);[Red]\(0\)"/>
    <numFmt numFmtId="179" formatCode="#,##0_);[Red]\(#,##0\)"/>
  </numFmts>
  <fonts count="58">
    <font>
      <sz val="12"/>
      <name val="宋体"/>
      <charset val="134"/>
    </font>
    <font>
      <sz val="10"/>
      <name val="Arial"/>
      <family val="2"/>
    </font>
    <font>
      <b/>
      <sz val="18"/>
      <color indexed="8"/>
      <name val="宋体"/>
      <charset val="134"/>
    </font>
    <font>
      <sz val="8"/>
      <color indexed="8"/>
      <name val="宋体"/>
      <charset val="134"/>
    </font>
    <font>
      <b/>
      <sz val="8"/>
      <color indexed="8"/>
      <name val="宋体"/>
      <charset val="134"/>
    </font>
    <font>
      <sz val="8"/>
      <color indexed="8"/>
      <name val="Arial Narrow"/>
      <family val="2"/>
    </font>
    <font>
      <sz val="10"/>
      <color indexed="8"/>
      <name val="SansSerif"/>
      <charset val="2"/>
    </font>
    <font>
      <sz val="11"/>
      <name val="Times New Roman"/>
      <family val="1"/>
    </font>
    <font>
      <sz val="12"/>
      <name val="Times New Roman"/>
      <family val="1"/>
    </font>
    <font>
      <b/>
      <sz val="14"/>
      <name val="Times New Roman"/>
      <family val="1"/>
    </font>
    <font>
      <b/>
      <sz val="14"/>
      <name val="宋体"/>
      <family val="3"/>
      <charset val="134"/>
    </font>
    <font>
      <sz val="11"/>
      <name val="宋体"/>
      <family val="3"/>
      <charset val="134"/>
    </font>
    <font>
      <u/>
      <sz val="11"/>
      <name val="Times New Roman"/>
      <family val="1"/>
    </font>
    <font>
      <sz val="11"/>
      <color rgb="FFFF0000"/>
      <name val="Times New Roman"/>
      <family val="1"/>
    </font>
    <font>
      <sz val="11"/>
      <color rgb="FFFF0000"/>
      <name val="宋体"/>
      <family val="3"/>
      <charset val="134"/>
    </font>
    <font>
      <sz val="11"/>
      <color rgb="FF7030A0"/>
      <name val="Times New Roman"/>
      <family val="1"/>
    </font>
    <font>
      <sz val="10"/>
      <name val="Times New Roman"/>
      <family val="1"/>
    </font>
    <font>
      <sz val="8"/>
      <name val="Times New Roman"/>
      <family val="1"/>
    </font>
    <font>
      <sz val="22"/>
      <name val="Times New Roman"/>
      <family val="1"/>
    </font>
    <font>
      <sz val="20"/>
      <name val="Times New Roman"/>
      <family val="1"/>
    </font>
    <font>
      <b/>
      <sz val="20"/>
      <name val="Times New Roman"/>
      <family val="1"/>
    </font>
    <font>
      <sz val="10"/>
      <name val="宋体"/>
      <family val="3"/>
      <charset val="134"/>
    </font>
    <font>
      <b/>
      <sz val="16"/>
      <name val="宋体"/>
      <family val="3"/>
      <charset val="134"/>
    </font>
    <font>
      <sz val="11"/>
      <name val="宋体"/>
      <family val="3"/>
      <charset val="134"/>
      <scheme val="major"/>
    </font>
    <font>
      <sz val="56"/>
      <name val="Times New Roman"/>
      <family val="1"/>
    </font>
    <font>
      <b/>
      <sz val="24"/>
      <name val="宋体"/>
      <family val="3"/>
      <charset val="134"/>
    </font>
    <font>
      <sz val="16"/>
      <name val="Times New Roman"/>
      <family val="1"/>
    </font>
    <font>
      <sz val="14"/>
      <name val="Times New Roman"/>
      <family val="1"/>
    </font>
    <font>
      <b/>
      <sz val="28"/>
      <name val="Times New Roman"/>
      <family val="1"/>
    </font>
    <font>
      <b/>
      <sz val="16"/>
      <name val="Times New Roman"/>
      <family val="1"/>
    </font>
    <font>
      <b/>
      <sz val="56"/>
      <name val="Times New Roman"/>
      <family val="1"/>
    </font>
    <font>
      <sz val="14"/>
      <name val="宋体"/>
      <family val="3"/>
      <charset val="134"/>
    </font>
    <font>
      <sz val="11"/>
      <color indexed="8"/>
      <name val="宋体"/>
      <family val="3"/>
      <charset val="134"/>
    </font>
    <font>
      <sz val="12"/>
      <name val="Times New Roman"/>
      <family val="1"/>
    </font>
    <font>
      <sz val="11"/>
      <color indexed="9"/>
      <name val="宋体"/>
      <family val="3"/>
      <charset val="134"/>
    </font>
    <font>
      <b/>
      <sz val="10"/>
      <name val="Times New Roman"/>
      <family val="1"/>
    </font>
    <font>
      <b/>
      <sz val="11"/>
      <color indexed="63"/>
      <name val="宋体"/>
      <family val="3"/>
      <charset val="134"/>
    </font>
    <font>
      <b/>
      <sz val="13"/>
      <color indexed="56"/>
      <name val="宋体"/>
      <family val="3"/>
      <charset val="134"/>
    </font>
    <font>
      <b/>
      <sz val="11"/>
      <color indexed="52"/>
      <name val="宋体"/>
      <family val="3"/>
      <charset val="134"/>
    </font>
    <font>
      <b/>
      <sz val="15"/>
      <color indexed="56"/>
      <name val="宋体"/>
      <family val="3"/>
      <charset val="134"/>
    </font>
    <font>
      <b/>
      <sz val="12"/>
      <name val="宋体"/>
      <family val="3"/>
      <charset val="134"/>
    </font>
    <font>
      <sz val="11"/>
      <color indexed="60"/>
      <name val="宋体"/>
      <family val="3"/>
      <charset val="134"/>
    </font>
    <font>
      <b/>
      <sz val="11"/>
      <color indexed="8"/>
      <name val="宋体"/>
      <family val="3"/>
      <charset val="134"/>
    </font>
    <font>
      <b/>
      <sz val="18"/>
      <color indexed="56"/>
      <name val="宋体"/>
      <family val="3"/>
      <charset val="134"/>
    </font>
    <font>
      <sz val="11"/>
      <color indexed="20"/>
      <name val="Tahoma"/>
      <family val="2"/>
    </font>
    <font>
      <b/>
      <sz val="11"/>
      <color indexed="56"/>
      <name val="宋体"/>
      <family val="3"/>
      <charset val="134"/>
    </font>
    <font>
      <sz val="11"/>
      <color indexed="20"/>
      <name val="宋体"/>
      <family val="3"/>
      <charset val="134"/>
    </font>
    <font>
      <sz val="11"/>
      <color indexed="17"/>
      <name val="宋体"/>
      <family val="3"/>
      <charset val="134"/>
    </font>
    <font>
      <sz val="11"/>
      <color indexed="17"/>
      <name val="Tahoma"/>
      <family val="2"/>
    </font>
    <font>
      <sz val="11"/>
      <color indexed="6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b/>
      <sz val="28"/>
      <name val="宋体"/>
      <family val="3"/>
      <charset val="134"/>
    </font>
    <font>
      <b/>
      <sz val="9"/>
      <name val="宋体"/>
      <family val="3"/>
      <charset val="134"/>
    </font>
    <font>
      <sz val="9"/>
      <name val="宋体"/>
      <family val="3"/>
      <charset val="134"/>
    </font>
    <font>
      <sz val="12"/>
      <name val="宋体"/>
      <family val="3"/>
      <charset val="134"/>
    </font>
  </fonts>
  <fills count="2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7"/>
        <bgColor indexed="64"/>
      </patternFill>
    </fill>
    <fill>
      <patternFill patternType="solid">
        <fgColor indexed="27"/>
        <bgColor indexed="64"/>
      </patternFill>
    </fill>
    <fill>
      <patternFill patternType="solid">
        <fgColor indexed="10"/>
        <bgColor indexed="64"/>
      </patternFill>
    </fill>
    <fill>
      <patternFill patternType="solid">
        <fgColor indexed="42"/>
        <bgColor indexed="64"/>
      </patternFill>
    </fill>
    <fill>
      <patternFill patternType="solid">
        <fgColor indexed="49"/>
        <bgColor indexed="64"/>
      </patternFill>
    </fill>
    <fill>
      <patternFill patternType="solid">
        <fgColor indexed="31"/>
        <bgColor indexed="64"/>
      </patternFill>
    </fill>
    <fill>
      <patternFill patternType="solid">
        <fgColor indexed="22"/>
        <bgColor indexed="64"/>
      </patternFill>
    </fill>
    <fill>
      <patternFill patternType="solid">
        <fgColor indexed="45"/>
        <bgColor indexed="64"/>
      </patternFill>
    </fill>
    <fill>
      <patternFill patternType="solid">
        <fgColor indexed="46"/>
        <bgColor indexed="64"/>
      </patternFill>
    </fill>
    <fill>
      <patternFill patternType="solid">
        <fgColor indexed="57"/>
        <bgColor indexed="64"/>
      </patternFill>
    </fill>
    <fill>
      <patternFill patternType="solid">
        <fgColor indexed="52"/>
        <bgColor indexed="64"/>
      </patternFill>
    </fill>
    <fill>
      <patternFill patternType="solid">
        <fgColor indexed="11"/>
        <bgColor indexed="64"/>
      </patternFill>
    </fill>
    <fill>
      <patternFill patternType="solid">
        <fgColor indexed="29"/>
        <bgColor indexed="64"/>
      </patternFill>
    </fill>
    <fill>
      <patternFill patternType="solid">
        <fgColor indexed="53"/>
        <bgColor indexed="64"/>
      </patternFill>
    </fill>
    <fill>
      <patternFill patternType="solid">
        <fgColor indexed="43"/>
        <bgColor indexed="64"/>
      </patternFill>
    </fill>
    <fill>
      <patternFill patternType="solid">
        <fgColor indexed="44"/>
        <bgColor indexed="64"/>
      </patternFill>
    </fill>
    <fill>
      <patternFill patternType="solid">
        <fgColor indexed="36"/>
        <bgColor indexed="64"/>
      </patternFill>
    </fill>
    <fill>
      <patternFill patternType="solid">
        <fgColor indexed="30"/>
        <bgColor indexed="64"/>
      </patternFill>
    </fill>
    <fill>
      <patternFill patternType="solid">
        <fgColor indexed="51"/>
        <bgColor indexed="64"/>
      </patternFill>
    </fill>
    <fill>
      <patternFill patternType="solid">
        <fgColor indexed="26"/>
        <bgColor indexed="64"/>
      </patternFill>
    </fill>
    <fill>
      <patternFill patternType="solid">
        <fgColor indexed="62"/>
        <bgColor indexed="64"/>
      </patternFill>
    </fill>
    <fill>
      <patternFill patternType="solid">
        <fgColor indexed="55"/>
        <bgColor indexed="64"/>
      </patternFill>
    </fill>
  </fills>
  <borders count="25">
    <border>
      <left/>
      <right/>
      <top/>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thin">
        <color indexed="8"/>
      </right>
      <top/>
      <bottom style="thin">
        <color indexed="8"/>
      </bottom>
      <diagonal/>
    </border>
    <border>
      <left style="medium">
        <color indexed="8"/>
      </left>
      <right style="thin">
        <color indexed="8"/>
      </right>
      <top/>
      <bottom style="thin">
        <color indexed="8"/>
      </bottom>
      <diagonal/>
    </border>
    <border>
      <left/>
      <right style="medium">
        <color indexed="8"/>
      </right>
      <top style="medium">
        <color indexed="8"/>
      </top>
      <bottom style="thin">
        <color indexed="8"/>
      </bottom>
      <diagonal/>
    </border>
    <border>
      <left/>
      <right style="medium">
        <color indexed="8"/>
      </right>
      <top/>
      <bottom style="thin">
        <color indexed="8"/>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4">
    <xf numFmtId="0" fontId="0" fillId="0" borderId="0"/>
    <xf numFmtId="0" fontId="34" fillId="6" borderId="0" applyNumberFormat="0" applyBorder="0" applyAlignment="0" applyProtection="0">
      <alignment vertical="center"/>
    </xf>
    <xf numFmtId="0" fontId="32" fillId="9" borderId="0" applyNumberFormat="0" applyBorder="0" applyAlignment="0" applyProtection="0">
      <alignment vertical="center"/>
    </xf>
    <xf numFmtId="0" fontId="38" fillId="10" borderId="18" applyNumberFormat="0" applyAlignment="0" applyProtection="0">
      <alignment vertical="center"/>
    </xf>
    <xf numFmtId="0" fontId="34" fillId="14" borderId="0" applyNumberFormat="0" applyBorder="0" applyAlignment="0" applyProtection="0">
      <alignment vertical="center"/>
    </xf>
    <xf numFmtId="0" fontId="32" fillId="11" borderId="0" applyNumberFormat="0" applyBorder="0" applyAlignment="0" applyProtection="0">
      <alignment vertical="center"/>
    </xf>
    <xf numFmtId="0" fontId="57" fillId="0" borderId="0">
      <alignment vertical="center"/>
    </xf>
    <xf numFmtId="0" fontId="34" fillId="16" borderId="0" applyNumberFormat="0" applyBorder="0" applyAlignment="0" applyProtection="0">
      <alignment vertical="center"/>
    </xf>
    <xf numFmtId="0" fontId="57" fillId="0" borderId="0"/>
    <xf numFmtId="0" fontId="32" fillId="12" borderId="0" applyNumberFormat="0" applyBorder="0" applyAlignment="0" applyProtection="0">
      <alignment vertical="center"/>
    </xf>
    <xf numFmtId="0" fontId="32" fillId="5" borderId="0" applyNumberFormat="0" applyBorder="0" applyAlignment="0" applyProtection="0">
      <alignment vertical="center"/>
    </xf>
    <xf numFmtId="0" fontId="32" fillId="11" borderId="0" applyNumberFormat="0" applyBorder="0" applyAlignment="0" applyProtection="0">
      <alignment vertical="center"/>
    </xf>
    <xf numFmtId="0" fontId="32" fillId="7" borderId="0" applyNumberFormat="0" applyBorder="0" applyAlignment="0" applyProtection="0">
      <alignment vertical="center"/>
    </xf>
    <xf numFmtId="0" fontId="32" fillId="12" borderId="0" applyNumberFormat="0" applyBorder="0" applyAlignment="0" applyProtection="0">
      <alignment vertical="center"/>
    </xf>
    <xf numFmtId="0" fontId="36" fillId="10" borderId="16" applyNumberFormat="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41" fillId="18" borderId="0" applyNumberFormat="0" applyBorder="0" applyAlignment="0" applyProtection="0">
      <alignment vertical="center"/>
    </xf>
    <xf numFmtId="0" fontId="33" fillId="0" borderId="0"/>
    <xf numFmtId="0" fontId="32" fillId="12" borderId="0" applyNumberFormat="0" applyBorder="0" applyAlignment="0" applyProtection="0">
      <alignment vertical="center"/>
    </xf>
    <xf numFmtId="0" fontId="57" fillId="0" borderId="0"/>
    <xf numFmtId="0" fontId="32" fillId="9" borderId="0" applyNumberFormat="0" applyBorder="0" applyAlignment="0" applyProtection="0">
      <alignment vertical="center"/>
    </xf>
    <xf numFmtId="0" fontId="32" fillId="11" borderId="0" applyNumberFormat="0" applyBorder="0" applyAlignment="0" applyProtection="0">
      <alignment vertical="center"/>
    </xf>
    <xf numFmtId="0" fontId="32" fillId="7" borderId="0" applyNumberFormat="0" applyBorder="0" applyAlignment="0" applyProtection="0">
      <alignment vertical="center"/>
    </xf>
    <xf numFmtId="0" fontId="32" fillId="12" borderId="0" applyNumberFormat="0" applyBorder="0" applyAlignment="0" applyProtection="0">
      <alignment vertical="center"/>
    </xf>
    <xf numFmtId="0" fontId="57" fillId="0" borderId="0"/>
    <xf numFmtId="0" fontId="32" fillId="12"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6" borderId="0" applyNumberFormat="0" applyBorder="0" applyAlignment="0" applyProtection="0">
      <alignment vertical="center"/>
    </xf>
    <xf numFmtId="0" fontId="32" fillId="16" borderId="0" applyNumberFormat="0" applyBorder="0" applyAlignment="0" applyProtection="0">
      <alignment vertical="center"/>
    </xf>
    <xf numFmtId="0" fontId="32" fillId="16"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2"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4" fillId="8"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16" borderId="0" applyNumberFormat="0" applyBorder="0" applyAlignment="0" applyProtection="0">
      <alignment vertical="center"/>
    </xf>
    <xf numFmtId="0" fontId="57" fillId="0" borderId="0">
      <alignment vertical="center"/>
    </xf>
    <xf numFmtId="0" fontId="34" fillId="16" borderId="0" applyNumberFormat="0" applyBorder="0" applyAlignment="0" applyProtection="0">
      <alignment vertical="center"/>
    </xf>
    <xf numFmtId="0" fontId="57" fillId="0" borderId="0">
      <alignment vertical="center"/>
    </xf>
    <xf numFmtId="0" fontId="57" fillId="23" borderId="21" applyNumberFormat="0" applyFont="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15" borderId="0" applyNumberFormat="0" applyBorder="0" applyAlignment="0" applyProtection="0">
      <alignment vertical="center"/>
    </xf>
    <xf numFmtId="0" fontId="34" fillId="20" borderId="0" applyNumberFormat="0" applyBorder="0" applyAlignment="0" applyProtection="0">
      <alignment vertical="center"/>
    </xf>
    <xf numFmtId="0" fontId="34" fillId="20" borderId="0" applyNumberFormat="0" applyBorder="0" applyAlignment="0" applyProtection="0">
      <alignment vertical="center"/>
    </xf>
    <xf numFmtId="0" fontId="34" fillId="20" borderId="0" applyNumberFormat="0" applyBorder="0" applyAlignment="0" applyProtection="0">
      <alignment vertical="center"/>
    </xf>
    <xf numFmtId="0" fontId="34" fillId="8" borderId="0" applyNumberFormat="0" applyBorder="0" applyAlignment="0" applyProtection="0">
      <alignment vertical="center"/>
    </xf>
    <xf numFmtId="0" fontId="34" fillId="8" borderId="0" applyNumberFormat="0" applyBorder="0" applyAlignment="0" applyProtection="0">
      <alignment vertical="center"/>
    </xf>
    <xf numFmtId="0" fontId="40" fillId="0" borderId="0" applyNumberFormat="0" applyFill="0" applyBorder="0" applyAlignment="0" applyProtection="0"/>
    <xf numFmtId="0" fontId="34" fillId="14" borderId="0" applyNumberFormat="0" applyBorder="0" applyAlignment="0" applyProtection="0">
      <alignment vertical="center"/>
    </xf>
    <xf numFmtId="0" fontId="34" fillId="14" borderId="0" applyNumberFormat="0" applyBorder="0" applyAlignment="0" applyProtection="0">
      <alignment vertical="center"/>
    </xf>
    <xf numFmtId="0" fontId="35" fillId="0" borderId="0" applyNumberFormat="0" applyFill="0" applyBorder="0" applyAlignment="0" applyProtection="0"/>
    <xf numFmtId="0" fontId="39" fillId="0" borderId="19" applyNumberFormat="0" applyFill="0" applyAlignment="0" applyProtection="0">
      <alignment vertical="center"/>
    </xf>
    <xf numFmtId="0" fontId="37" fillId="0" borderId="17" applyNumberFormat="0" applyFill="0" applyAlignment="0" applyProtection="0">
      <alignment vertical="center"/>
    </xf>
    <xf numFmtId="0" fontId="45" fillId="0" borderId="22" applyNumberFormat="0" applyFill="0" applyAlignment="0" applyProtection="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6" fillId="11" borderId="0" applyNumberFormat="0" applyBorder="0" applyAlignment="0" applyProtection="0">
      <alignment vertical="center"/>
    </xf>
    <xf numFmtId="0" fontId="44" fillId="11" borderId="0" applyNumberFormat="0" applyBorder="0" applyAlignment="0" applyProtection="0">
      <alignment vertical="center"/>
    </xf>
    <xf numFmtId="0" fontId="46" fillId="11" borderId="0" applyNumberFormat="0" applyBorder="0" applyAlignment="0" applyProtection="0">
      <alignment vertical="center"/>
    </xf>
    <xf numFmtId="0" fontId="1" fillId="0" borderId="0"/>
    <xf numFmtId="0" fontId="1" fillId="0" borderId="0"/>
    <xf numFmtId="0" fontId="57" fillId="0" borderId="0"/>
    <xf numFmtId="0" fontId="57" fillId="0" borderId="0"/>
    <xf numFmtId="0" fontId="57" fillId="0" borderId="0"/>
    <xf numFmtId="0" fontId="1" fillId="0" borderId="0"/>
    <xf numFmtId="0" fontId="1" fillId="0" borderId="0"/>
    <xf numFmtId="0" fontId="57" fillId="0" borderId="0"/>
    <xf numFmtId="0" fontId="57" fillId="0" borderId="0">
      <alignment vertical="center"/>
    </xf>
    <xf numFmtId="0" fontId="47" fillId="7" borderId="0" applyNumberFormat="0" applyBorder="0" applyAlignment="0" applyProtection="0">
      <alignment vertical="center"/>
    </xf>
    <xf numFmtId="0" fontId="48" fillId="7" borderId="0" applyNumberFormat="0" applyBorder="0" applyAlignment="0" applyProtection="0">
      <alignment vertical="center"/>
    </xf>
    <xf numFmtId="0" fontId="47" fillId="7" borderId="0" applyNumberFormat="0" applyBorder="0" applyAlignment="0" applyProtection="0">
      <alignment vertical="center"/>
    </xf>
    <xf numFmtId="0" fontId="49" fillId="4" borderId="18" applyNumberFormat="0" applyAlignment="0" applyProtection="0">
      <alignment vertical="center"/>
    </xf>
    <xf numFmtId="0" fontId="42" fillId="0" borderId="20" applyNumberFormat="0" applyFill="0" applyAlignment="0" applyProtection="0">
      <alignment vertical="center"/>
    </xf>
    <xf numFmtId="0" fontId="50" fillId="25" borderId="23" applyNumberForma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24" applyNumberFormat="0" applyFill="0" applyAlignment="0" applyProtection="0">
      <alignment vertical="center"/>
    </xf>
    <xf numFmtId="0" fontId="34" fillId="24" borderId="0" applyNumberFormat="0" applyBorder="0" applyAlignment="0" applyProtection="0">
      <alignment vertical="center"/>
    </xf>
    <xf numFmtId="0" fontId="34" fillId="24" borderId="0" applyNumberFormat="0" applyBorder="0" applyAlignment="0" applyProtection="0">
      <alignment vertical="center"/>
    </xf>
    <xf numFmtId="0" fontId="34" fillId="24"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34" fillId="20" borderId="0" applyNumberFormat="0" applyBorder="0" applyAlignment="0" applyProtection="0">
      <alignment vertical="center"/>
    </xf>
    <xf numFmtId="0" fontId="34" fillId="20" borderId="0" applyNumberFormat="0" applyBorder="0" applyAlignment="0" applyProtection="0">
      <alignment vertical="center"/>
    </xf>
    <xf numFmtId="0" fontId="34" fillId="20" borderId="0" applyNumberFormat="0" applyBorder="0" applyAlignment="0" applyProtection="0">
      <alignment vertical="center"/>
    </xf>
    <xf numFmtId="0" fontId="34" fillId="8" borderId="0" applyNumberFormat="0" applyBorder="0" applyAlignment="0" applyProtection="0">
      <alignment vertical="center"/>
    </xf>
    <xf numFmtId="0" fontId="34" fillId="8" borderId="0" applyNumberFormat="0" applyBorder="0" applyAlignment="0" applyProtection="0">
      <alignment vertical="center"/>
    </xf>
    <xf numFmtId="0" fontId="34" fillId="8" borderId="0" applyNumberFormat="0" applyBorder="0" applyAlignment="0" applyProtection="0">
      <alignment vertical="center"/>
    </xf>
    <xf numFmtId="0" fontId="34" fillId="17" borderId="0" applyNumberFormat="0" applyBorder="0" applyAlignment="0" applyProtection="0">
      <alignment vertical="center"/>
    </xf>
    <xf numFmtId="0" fontId="34" fillId="17" borderId="0" applyNumberFormat="0" applyBorder="0" applyAlignment="0" applyProtection="0">
      <alignment vertical="center"/>
    </xf>
    <xf numFmtId="0" fontId="34" fillId="17" borderId="0" applyNumberFormat="0" applyBorder="0" applyAlignment="0" applyProtection="0">
      <alignment vertical="center"/>
    </xf>
  </cellStyleXfs>
  <cellXfs count="160">
    <xf numFmtId="0" fontId="0" fillId="0" borderId="0" xfId="0"/>
    <xf numFmtId="0" fontId="7" fillId="0" borderId="0" xfId="0" applyNumberFormat="1" applyFont="1" applyFill="1" applyAlignment="1">
      <alignment vertical="center"/>
    </xf>
    <xf numFmtId="0" fontId="8" fillId="0" borderId="0" xfId="0" applyFont="1" applyFill="1"/>
    <xf numFmtId="0" fontId="7" fillId="0" borderId="0" xfId="0" applyFont="1" applyFill="1" applyAlignment="1">
      <alignment vertical="center"/>
    </xf>
    <xf numFmtId="49" fontId="7" fillId="3" borderId="0" xfId="0" applyNumberFormat="1" applyFont="1" applyFill="1" applyAlignment="1">
      <alignment horizontal="center" vertical="center"/>
    </xf>
    <xf numFmtId="0" fontId="7" fillId="3" borderId="0" xfId="0" applyFont="1" applyFill="1" applyAlignment="1">
      <alignment horizontal="left" vertical="center"/>
    </xf>
    <xf numFmtId="0" fontId="7" fillId="3" borderId="0" xfId="0" applyFont="1" applyFill="1" applyAlignment="1">
      <alignment vertical="center"/>
    </xf>
    <xf numFmtId="0" fontId="7" fillId="0" borderId="0" xfId="0" applyFont="1" applyFill="1" applyAlignment="1">
      <alignment horizontal="center" vertical="center"/>
    </xf>
    <xf numFmtId="0" fontId="8" fillId="0" borderId="0" xfId="0" applyFont="1" applyFill="1" applyAlignment="1">
      <alignment vertical="center"/>
    </xf>
    <xf numFmtId="0" fontId="9" fillId="3" borderId="0" xfId="0" applyFont="1" applyFill="1" applyAlignment="1" applyProtection="1">
      <alignment horizontal="center" vertical="center"/>
    </xf>
    <xf numFmtId="0" fontId="9" fillId="3" borderId="0" xfId="0" applyFont="1" applyFill="1" applyAlignment="1" applyProtection="1">
      <alignment horizontal="left" vertical="center"/>
    </xf>
    <xf numFmtId="0" fontId="11" fillId="0" borderId="0" xfId="0" applyNumberFormat="1" applyFont="1" applyFill="1" applyAlignment="1" applyProtection="1">
      <alignment horizontal="left" vertical="center"/>
    </xf>
    <xf numFmtId="0" fontId="7" fillId="3" borderId="7" xfId="0" applyFont="1" applyFill="1" applyBorder="1" applyAlignment="1" applyProtection="1">
      <alignment horizontal="center" vertical="center" wrapText="1"/>
    </xf>
    <xf numFmtId="0" fontId="7" fillId="3" borderId="7" xfId="0" applyNumberFormat="1" applyFont="1" applyFill="1" applyBorder="1" applyAlignment="1" applyProtection="1">
      <alignment horizontal="center" vertical="center" wrapText="1"/>
    </xf>
    <xf numFmtId="178" fontId="7" fillId="3" borderId="7" xfId="0" applyNumberFormat="1" applyFont="1" applyFill="1" applyBorder="1" applyAlignment="1" applyProtection="1">
      <alignment horizontal="center" vertical="center" wrapText="1"/>
    </xf>
    <xf numFmtId="178" fontId="7" fillId="3" borderId="0" xfId="0" applyNumberFormat="1" applyFont="1" applyFill="1" applyAlignment="1" applyProtection="1">
      <alignment horizontal="center" vertical="center" wrapText="1"/>
    </xf>
    <xf numFmtId="49" fontId="7" fillId="0" borderId="7" xfId="81" applyNumberFormat="1" applyFont="1" applyFill="1" applyBorder="1" applyAlignment="1">
      <alignment horizontal="center" vertical="center" wrapText="1"/>
    </xf>
    <xf numFmtId="0" fontId="11" fillId="0" borderId="7" xfId="81" applyFont="1" applyFill="1" applyBorder="1" applyAlignment="1">
      <alignment horizontal="left" vertical="center" wrapText="1"/>
    </xf>
    <xf numFmtId="0" fontId="7" fillId="3" borderId="7" xfId="81" applyFont="1" applyFill="1" applyBorder="1" applyAlignment="1">
      <alignment horizontal="center" vertical="center" wrapText="1"/>
    </xf>
    <xf numFmtId="0" fontId="7" fillId="0" borderId="7" xfId="0" applyNumberFormat="1" applyFont="1" applyFill="1" applyBorder="1" applyAlignment="1" applyProtection="1">
      <alignment horizontal="center" vertical="center" wrapText="1"/>
    </xf>
    <xf numFmtId="178" fontId="7" fillId="0" borderId="7" xfId="0" applyNumberFormat="1" applyFont="1" applyFill="1" applyBorder="1" applyAlignment="1" applyProtection="1">
      <alignment horizontal="center" vertical="center" wrapText="1"/>
    </xf>
    <xf numFmtId="0" fontId="7" fillId="0" borderId="7" xfId="0" applyFont="1" applyFill="1" applyBorder="1" applyAlignment="1" applyProtection="1">
      <alignment horizontal="left" vertical="center" wrapText="1"/>
    </xf>
    <xf numFmtId="0" fontId="11" fillId="3" borderId="7" xfId="81" applyFont="1" applyFill="1" applyBorder="1" applyAlignment="1">
      <alignment horizontal="center" vertical="center" wrapText="1"/>
    </xf>
    <xf numFmtId="0" fontId="11" fillId="0" borderId="7" xfId="81" applyFont="1" applyFill="1" applyBorder="1" applyAlignment="1">
      <alignment horizontal="center" vertical="center" wrapText="1"/>
    </xf>
    <xf numFmtId="0" fontId="11" fillId="0" borderId="7" xfId="0" applyFont="1" applyFill="1" applyBorder="1" applyAlignment="1" applyProtection="1">
      <alignment horizontal="left" vertical="center" wrapText="1"/>
    </xf>
    <xf numFmtId="178" fontId="12" fillId="3" borderId="9" xfId="0" applyNumberFormat="1" applyFont="1" applyFill="1" applyBorder="1" applyAlignment="1" applyProtection="1">
      <alignment horizontal="center" vertical="center" wrapText="1"/>
    </xf>
    <xf numFmtId="0" fontId="7" fillId="3" borderId="9" xfId="0" applyNumberFormat="1" applyFont="1" applyFill="1" applyBorder="1" applyAlignment="1" applyProtection="1">
      <alignment horizontal="left" vertical="center" wrapText="1"/>
    </xf>
    <xf numFmtId="178" fontId="7" fillId="3" borderId="10" xfId="0" applyNumberFormat="1" applyFont="1" applyFill="1" applyBorder="1" applyAlignment="1">
      <alignment horizontal="center" vertical="center"/>
    </xf>
    <xf numFmtId="178" fontId="7" fillId="3" borderId="0" xfId="0" applyNumberFormat="1" applyFont="1" applyFill="1" applyAlignment="1">
      <alignment horizontal="center" vertical="center"/>
    </xf>
    <xf numFmtId="0" fontId="7" fillId="0" borderId="0" xfId="0" applyNumberFormat="1" applyFont="1" applyFill="1" applyAlignment="1">
      <alignment horizontal="center" vertical="center"/>
    </xf>
    <xf numFmtId="0" fontId="11" fillId="0" borderId="7" xfId="0" applyFont="1" applyFill="1" applyBorder="1" applyAlignment="1">
      <alignment horizontal="center" vertical="center"/>
    </xf>
    <xf numFmtId="0" fontId="7" fillId="0" borderId="7" xfId="0" applyFont="1" applyFill="1" applyBorder="1" applyAlignment="1">
      <alignment horizontal="center" vertical="center"/>
    </xf>
    <xf numFmtId="0" fontId="0" fillId="0" borderId="11" xfId="0" applyFont="1" applyFill="1" applyBorder="1" applyAlignment="1">
      <alignment horizontal="center" vertical="center" shrinkToFit="1"/>
    </xf>
    <xf numFmtId="0" fontId="11" fillId="0" borderId="7" xfId="0" applyFont="1" applyFill="1" applyBorder="1" applyAlignment="1">
      <alignment horizontal="center" vertical="center" shrinkToFit="1"/>
    </xf>
    <xf numFmtId="0" fontId="7" fillId="0" borderId="7" xfId="0" applyFont="1" applyFill="1" applyBorder="1" applyAlignment="1">
      <alignment horizontal="center" vertical="center" shrinkToFit="1"/>
    </xf>
    <xf numFmtId="178" fontId="11" fillId="0" borderId="7" xfId="0" applyNumberFormat="1" applyFont="1" applyFill="1" applyBorder="1" applyAlignment="1" applyProtection="1">
      <alignment horizontal="center" vertical="center" wrapText="1"/>
    </xf>
    <xf numFmtId="0" fontId="13" fillId="0" borderId="7" xfId="0" applyFont="1" applyFill="1" applyBorder="1" applyAlignment="1">
      <alignment horizontal="center" vertical="center"/>
    </xf>
    <xf numFmtId="0" fontId="14" fillId="0" borderId="7" xfId="0" applyFont="1" applyFill="1" applyBorder="1" applyAlignment="1">
      <alignment horizontal="center" vertical="center" shrinkToFit="1"/>
    </xf>
    <xf numFmtId="0" fontId="15" fillId="0" borderId="7" xfId="0" applyFont="1" applyFill="1" applyBorder="1" applyAlignment="1">
      <alignment horizontal="center" vertical="center"/>
    </xf>
    <xf numFmtId="0" fontId="16" fillId="0" borderId="7"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7" fillId="0" borderId="0" xfId="0" applyFont="1" applyFill="1"/>
    <xf numFmtId="0" fontId="11" fillId="0" borderId="0" xfId="0" applyFont="1" applyFill="1" applyAlignment="1">
      <alignment horizontal="center" vertical="center"/>
    </xf>
    <xf numFmtId="0" fontId="18" fillId="0" borderId="0" xfId="0" applyFont="1" applyFill="1" applyAlignment="1">
      <alignment vertical="center"/>
    </xf>
    <xf numFmtId="0" fontId="8" fillId="0" borderId="0" xfId="0" applyFont="1" applyFill="1" applyAlignment="1">
      <alignment horizontal="center"/>
    </xf>
    <xf numFmtId="0" fontId="19" fillId="0" borderId="0" xfId="0" applyFont="1" applyFill="1" applyAlignment="1">
      <alignment vertical="center"/>
    </xf>
    <xf numFmtId="0" fontId="7" fillId="0" borderId="7" xfId="0" applyFont="1" applyFill="1" applyBorder="1" applyAlignment="1">
      <alignment horizontal="center" vertical="center" wrapText="1"/>
    </xf>
    <xf numFmtId="0" fontId="7" fillId="0" borderId="7" xfId="0" applyNumberFormat="1" applyFont="1" applyFill="1" applyBorder="1" applyAlignment="1">
      <alignment horizontal="center" vertical="center" wrapText="1"/>
    </xf>
    <xf numFmtId="178" fontId="7" fillId="0" borderId="7" xfId="0" applyNumberFormat="1" applyFont="1" applyFill="1" applyBorder="1" applyAlignment="1">
      <alignment horizontal="center" vertical="center" wrapText="1"/>
    </xf>
    <xf numFmtId="49" fontId="7" fillId="0" borderId="12" xfId="82" applyNumberFormat="1" applyFont="1" applyFill="1" applyBorder="1" applyAlignment="1">
      <alignment horizontal="center" vertical="center" wrapText="1"/>
    </xf>
    <xf numFmtId="0" fontId="11" fillId="0" borderId="10" xfId="82" applyFont="1" applyFill="1" applyBorder="1" applyAlignment="1">
      <alignment horizontal="justify" vertical="center" wrapText="1"/>
    </xf>
    <xf numFmtId="0" fontId="7" fillId="0" borderId="7" xfId="82" applyFont="1" applyFill="1" applyBorder="1" applyAlignment="1">
      <alignment horizontal="center" vertical="center" wrapText="1"/>
    </xf>
    <xf numFmtId="0" fontId="7" fillId="0" borderId="10" xfId="82" applyNumberFormat="1" applyFont="1" applyFill="1" applyBorder="1" applyAlignment="1">
      <alignment horizontal="center" vertical="center" wrapText="1"/>
    </xf>
    <xf numFmtId="178" fontId="7" fillId="0" borderId="7" xfId="82" applyNumberFormat="1" applyFont="1" applyFill="1" applyBorder="1" applyAlignment="1">
      <alignment horizontal="center" vertical="center" wrapText="1"/>
    </xf>
    <xf numFmtId="49" fontId="7" fillId="0" borderId="12" xfId="81" applyNumberFormat="1" applyFont="1" applyFill="1" applyBorder="1" applyAlignment="1">
      <alignment horizontal="center" vertical="center" wrapText="1"/>
    </xf>
    <xf numFmtId="0" fontId="11" fillId="0" borderId="10" xfId="81" applyFont="1" applyFill="1" applyBorder="1" applyAlignment="1">
      <alignment horizontal="center" vertical="center" wrapText="1"/>
    </xf>
    <xf numFmtId="0" fontId="7" fillId="0" borderId="7" xfId="8" applyNumberFormat="1" applyFont="1" applyFill="1" applyBorder="1" applyAlignment="1">
      <alignment horizontal="center" vertical="center" wrapText="1"/>
    </xf>
    <xf numFmtId="0" fontId="7" fillId="0" borderId="10" xfId="82" applyNumberFormat="1" applyFont="1" applyFill="1" applyBorder="1" applyAlignment="1" applyProtection="1">
      <alignment horizontal="center" vertical="center" wrapText="1"/>
    </xf>
    <xf numFmtId="0" fontId="0" fillId="0" borderId="0" xfId="0" applyFont="1" applyFill="1"/>
    <xf numFmtId="178" fontId="12" fillId="0" borderId="14" xfId="0" applyNumberFormat="1" applyFont="1" applyFill="1" applyBorder="1" applyAlignment="1">
      <alignment horizontal="center" vertical="center" wrapText="1"/>
    </xf>
    <xf numFmtId="0" fontId="11" fillId="0" borderId="14" xfId="0" applyNumberFormat="1" applyFont="1" applyFill="1" applyBorder="1" applyAlignment="1">
      <alignment horizontal="left" vertical="center" wrapText="1"/>
    </xf>
    <xf numFmtId="0" fontId="7" fillId="0" borderId="15" xfId="0" applyNumberFormat="1" applyFont="1" applyFill="1" applyBorder="1" applyAlignment="1">
      <alignment horizontal="center" vertical="center"/>
    </xf>
    <xf numFmtId="0" fontId="18" fillId="0" borderId="0" xfId="0" applyFont="1" applyFill="1"/>
    <xf numFmtId="0" fontId="14" fillId="0" borderId="0" xfId="0" applyFont="1" applyFill="1" applyAlignment="1">
      <alignment vertical="center"/>
    </xf>
    <xf numFmtId="178" fontId="18" fillId="0" borderId="0" xfId="0" applyNumberFormat="1" applyFont="1" applyFill="1" applyAlignment="1">
      <alignment vertical="center"/>
    </xf>
    <xf numFmtId="0" fontId="21" fillId="0" borderId="0" xfId="0" applyFont="1" applyFill="1" applyBorder="1" applyAlignment="1">
      <alignment vertical="center"/>
    </xf>
    <xf numFmtId="0" fontId="7" fillId="0" borderId="0" xfId="0" applyFont="1" applyFill="1" applyBorder="1" applyAlignment="1">
      <alignment vertical="center"/>
    </xf>
    <xf numFmtId="0" fontId="7" fillId="0" borderId="0" xfId="0" applyFont="1" applyFill="1" applyBorder="1" applyAlignment="1">
      <alignment horizontal="center" vertical="center"/>
    </xf>
    <xf numFmtId="0" fontId="7" fillId="0" borderId="0" xfId="0" applyNumberFormat="1" applyFont="1" applyFill="1" applyBorder="1" applyAlignment="1">
      <alignment horizontal="center" vertical="center"/>
    </xf>
    <xf numFmtId="0" fontId="11" fillId="0" borderId="0" xfId="81" applyFont="1" applyFill="1" applyBorder="1" applyAlignment="1" applyProtection="1">
      <alignment horizontal="left" vertical="center"/>
    </xf>
    <xf numFmtId="178" fontId="7" fillId="0" borderId="0" xfId="0" applyNumberFormat="1" applyFont="1" applyFill="1" applyBorder="1" applyAlignment="1">
      <alignment horizontal="center" vertical="center"/>
    </xf>
    <xf numFmtId="0" fontId="7" fillId="0" borderId="13" xfId="0" applyFont="1" applyFill="1" applyBorder="1" applyAlignment="1">
      <alignment horizontal="center" vertical="center"/>
    </xf>
    <xf numFmtId="0" fontId="7" fillId="0" borderId="7" xfId="0" applyNumberFormat="1" applyFont="1" applyFill="1" applyBorder="1" applyAlignment="1">
      <alignment horizontal="center" vertical="center"/>
    </xf>
    <xf numFmtId="0" fontId="7" fillId="0" borderId="7" xfId="0" applyFont="1" applyFill="1" applyBorder="1" applyAlignment="1">
      <alignment horizontal="left" vertical="center"/>
    </xf>
    <xf numFmtId="179" fontId="7" fillId="0" borderId="7" xfId="0" applyNumberFormat="1" applyFont="1" applyFill="1" applyBorder="1" applyAlignment="1">
      <alignment horizontal="center" vertical="center" wrapText="1"/>
    </xf>
    <xf numFmtId="179" fontId="7" fillId="0" borderId="0" xfId="0" applyNumberFormat="1" applyFont="1" applyFill="1" applyBorder="1" applyAlignment="1">
      <alignment vertical="center"/>
    </xf>
    <xf numFmtId="0" fontId="11" fillId="0" borderId="7" xfId="0" applyFont="1" applyFill="1" applyBorder="1" applyAlignment="1">
      <alignment horizontal="left" vertical="center"/>
    </xf>
    <xf numFmtId="179" fontId="11" fillId="0" borderId="7" xfId="0" applyNumberFormat="1" applyFont="1" applyFill="1" applyBorder="1" applyAlignment="1">
      <alignment horizontal="center" vertical="center" wrapText="1"/>
    </xf>
    <xf numFmtId="0" fontId="12" fillId="0" borderId="0" xfId="0" applyNumberFormat="1" applyFont="1" applyFill="1" applyBorder="1" applyAlignment="1">
      <alignment horizontal="center" vertical="center" wrapText="1"/>
    </xf>
    <xf numFmtId="179" fontId="12" fillId="0" borderId="7" xfId="0" applyNumberFormat="1" applyFont="1" applyFill="1" applyBorder="1" applyAlignment="1">
      <alignment horizontal="center" vertical="center" wrapText="1"/>
    </xf>
    <xf numFmtId="0" fontId="19" fillId="0" borderId="0" xfId="0" applyFont="1" applyFill="1" applyBorder="1" applyAlignment="1">
      <alignment vertical="center"/>
    </xf>
    <xf numFmtId="179" fontId="18" fillId="0" borderId="0" xfId="0" applyNumberFormat="1" applyFont="1" applyFill="1" applyBorder="1" applyAlignment="1">
      <alignment vertical="center"/>
    </xf>
    <xf numFmtId="0" fontId="18" fillId="0" borderId="0" xfId="0" applyFont="1" applyFill="1" applyBorder="1" applyAlignment="1">
      <alignment vertical="center"/>
    </xf>
    <xf numFmtId="0" fontId="7" fillId="0" borderId="0" xfId="0" applyFont="1" applyFill="1" applyBorder="1" applyAlignment="1">
      <alignment horizontal="right" vertical="center"/>
    </xf>
    <xf numFmtId="0" fontId="11" fillId="0" borderId="0" xfId="0" applyFont="1" applyFill="1" applyBorder="1" applyAlignment="1">
      <alignment horizontal="right" vertical="center"/>
    </xf>
    <xf numFmtId="0" fontId="19" fillId="0" borderId="0" xfId="0" applyFont="1" applyFill="1" applyBorder="1" applyAlignment="1">
      <alignment horizontal="justify" vertical="center" wrapText="1"/>
    </xf>
    <xf numFmtId="0" fontId="19" fillId="0" borderId="0" xfId="0" applyFont="1" applyFill="1" applyBorder="1" applyAlignment="1">
      <alignment horizontal="center" vertical="center" wrapText="1"/>
    </xf>
    <xf numFmtId="0" fontId="8" fillId="0" borderId="0" xfId="0" applyFont="1" applyFill="1" applyAlignment="1">
      <alignment wrapText="1"/>
    </xf>
    <xf numFmtId="0" fontId="22" fillId="0" borderId="0" xfId="81" applyFont="1" applyFill="1" applyAlignment="1" applyProtection="1">
      <alignment horizontal="center" vertical="center" wrapText="1"/>
    </xf>
    <xf numFmtId="0" fontId="8" fillId="0" borderId="0" xfId="0" applyFont="1" applyFill="1" applyAlignment="1"/>
    <xf numFmtId="0" fontId="11" fillId="0" borderId="0" xfId="81" applyFont="1" applyAlignment="1">
      <alignment vertical="center" wrapText="1"/>
    </xf>
    <xf numFmtId="0" fontId="7" fillId="0" borderId="0" xfId="81" applyFont="1" applyFill="1" applyBorder="1" applyAlignment="1" applyProtection="1">
      <alignment vertical="center" wrapText="1"/>
    </xf>
    <xf numFmtId="0" fontId="7" fillId="0" borderId="0" xfId="81" applyFont="1" applyFill="1" applyAlignment="1" applyProtection="1">
      <alignment vertical="center" wrapText="1"/>
    </xf>
    <xf numFmtId="0" fontId="11" fillId="0" borderId="0" xfId="0" applyFont="1" applyAlignment="1">
      <alignment vertical="center" wrapText="1"/>
    </xf>
    <xf numFmtId="0" fontId="11" fillId="0" borderId="0" xfId="81" applyFont="1" applyFill="1" applyAlignment="1" applyProtection="1">
      <alignment vertical="center" wrapText="1"/>
    </xf>
    <xf numFmtId="0" fontId="11" fillId="0" borderId="0" xfId="18" applyFont="1" applyBorder="1" applyAlignment="1">
      <alignment vertical="center" wrapText="1"/>
    </xf>
    <xf numFmtId="0" fontId="23" fillId="0" borderId="0" xfId="18" applyFont="1" applyBorder="1" applyAlignment="1">
      <alignment vertical="center" wrapText="1"/>
    </xf>
    <xf numFmtId="0" fontId="7" fillId="0" borderId="0" xfId="18" applyFont="1" applyBorder="1" applyAlignment="1">
      <alignment vertical="center" wrapText="1"/>
    </xf>
    <xf numFmtId="0" fontId="8" fillId="0" borderId="0" xfId="0" applyFont="1" applyFill="1" applyAlignment="1">
      <alignment vertical="center" wrapText="1"/>
    </xf>
    <xf numFmtId="0" fontId="8" fillId="0" borderId="0" xfId="0" applyFont="1" applyFill="1" applyBorder="1"/>
    <xf numFmtId="0" fontId="24" fillId="0" borderId="0" xfId="0" applyFont="1" applyFill="1" applyAlignment="1"/>
    <xf numFmtId="0" fontId="25" fillId="0" borderId="0" xfId="0" applyFont="1" applyFill="1" applyAlignment="1">
      <alignment horizontal="center" vertical="center" wrapText="1"/>
    </xf>
    <xf numFmtId="0" fontId="22" fillId="0" borderId="0" xfId="0" applyFont="1" applyFill="1" applyAlignment="1">
      <alignment horizontal="center" vertical="center"/>
    </xf>
    <xf numFmtId="0" fontId="26" fillId="0" borderId="0" xfId="0" applyFont="1" applyFill="1" applyAlignment="1">
      <alignment horizontal="center" vertical="center"/>
    </xf>
    <xf numFmtId="0" fontId="17" fillId="0" borderId="0" xfId="0" applyFont="1" applyFill="1" applyAlignment="1"/>
    <xf numFmtId="0" fontId="27" fillId="0" borderId="0" xfId="0" applyFont="1" applyFill="1" applyAlignment="1">
      <alignment horizontal="center"/>
    </xf>
    <xf numFmtId="0" fontId="28" fillId="0" borderId="0" xfId="0" applyFont="1" applyFill="1" applyAlignment="1">
      <alignment horizontal="center"/>
    </xf>
    <xf numFmtId="0" fontId="29" fillId="0" borderId="0" xfId="0" applyFont="1" applyFill="1" applyAlignment="1">
      <alignment horizontal="center" vertical="center"/>
    </xf>
    <xf numFmtId="0" fontId="30" fillId="0" borderId="0" xfId="0" applyFont="1" applyFill="1" applyAlignment="1">
      <alignment horizontal="center"/>
    </xf>
    <xf numFmtId="0" fontId="31" fillId="0" borderId="0" xfId="0" applyFont="1" applyFill="1" applyAlignment="1">
      <alignment horizontal="center" vertical="center"/>
    </xf>
    <xf numFmtId="0" fontId="27" fillId="0" borderId="0" xfId="0" applyFont="1" applyFill="1" applyAlignment="1"/>
    <xf numFmtId="0" fontId="26" fillId="0" borderId="0" xfId="0" applyFont="1" applyFill="1" applyAlignment="1">
      <alignment horizontal="center"/>
    </xf>
    <xf numFmtId="0" fontId="7" fillId="0" borderId="7" xfId="0" applyNumberFormat="1" applyFont="1" applyFill="1" applyBorder="1" applyAlignment="1" applyProtection="1">
      <alignment horizontal="center" vertical="center" wrapText="1"/>
      <protection locked="0"/>
    </xf>
    <xf numFmtId="0" fontId="6" fillId="2" borderId="0" xfId="79" applyFont="1" applyFill="1" applyBorder="1" applyAlignment="1" applyProtection="1">
      <alignment horizontal="left" vertical="top" wrapText="1"/>
      <protection locked="0"/>
    </xf>
    <xf numFmtId="0" fontId="1" fillId="0" borderId="0" xfId="79" applyProtection="1">
      <protection locked="0"/>
    </xf>
    <xf numFmtId="0" fontId="3" fillId="2" borderId="0" xfId="79" applyFont="1" applyFill="1" applyBorder="1" applyAlignment="1" applyProtection="1">
      <alignment horizontal="right" vertical="center" wrapText="1"/>
      <protection locked="0"/>
    </xf>
    <xf numFmtId="0" fontId="3" fillId="2" borderId="4" xfId="79" applyFont="1" applyFill="1" applyBorder="1" applyAlignment="1" applyProtection="1">
      <alignment horizontal="center" vertical="center" wrapText="1"/>
      <protection locked="0"/>
    </xf>
    <xf numFmtId="0" fontId="3" fillId="2" borderId="3" xfId="79" applyFont="1" applyFill="1" applyBorder="1" applyAlignment="1" applyProtection="1">
      <alignment horizontal="left" vertical="center" wrapText="1"/>
      <protection locked="0"/>
    </xf>
    <xf numFmtId="176" fontId="5" fillId="2" borderId="3" xfId="79" applyNumberFormat="1" applyFont="1" applyFill="1" applyBorder="1" applyAlignment="1" applyProtection="1">
      <alignment horizontal="right" vertical="center" wrapText="1"/>
      <protection locked="0"/>
    </xf>
    <xf numFmtId="0" fontId="3" fillId="2" borderId="3" xfId="79" applyFont="1" applyFill="1" applyBorder="1" applyAlignment="1" applyProtection="1">
      <alignment horizontal="center" vertical="center" wrapText="1"/>
      <protection locked="0"/>
    </xf>
    <xf numFmtId="0" fontId="5" fillId="2" borderId="6" xfId="79" applyFont="1" applyFill="1" applyBorder="1" applyAlignment="1" applyProtection="1">
      <alignment horizontal="right" vertical="center" wrapText="1"/>
      <protection locked="0"/>
    </xf>
    <xf numFmtId="176" fontId="5" fillId="2" borderId="6" xfId="79" applyNumberFormat="1" applyFont="1" applyFill="1" applyBorder="1" applyAlignment="1" applyProtection="1">
      <alignment horizontal="right" vertical="center" wrapText="1"/>
      <protection locked="0"/>
    </xf>
    <xf numFmtId="0" fontId="4" fillId="2" borderId="3" xfId="79" applyFont="1" applyFill="1" applyBorder="1" applyAlignment="1" applyProtection="1">
      <alignment horizontal="center" vertical="center" wrapText="1"/>
      <protection locked="0"/>
    </xf>
    <xf numFmtId="0" fontId="5" fillId="2" borderId="3" xfId="79" applyFont="1" applyFill="1" applyBorder="1" applyAlignment="1" applyProtection="1">
      <alignment horizontal="right" vertical="center" wrapText="1"/>
      <protection locked="0"/>
    </xf>
    <xf numFmtId="177" fontId="5" fillId="2" borderId="3" xfId="79" applyNumberFormat="1" applyFont="1" applyFill="1" applyBorder="1" applyAlignment="1" applyProtection="1">
      <alignment horizontal="right" vertical="center" wrapText="1"/>
      <protection locked="0"/>
    </xf>
    <xf numFmtId="0" fontId="31" fillId="0" borderId="0" xfId="0" applyFont="1" applyFill="1" applyAlignment="1" applyProtection="1">
      <alignment horizontal="left" vertical="center"/>
      <protection locked="0"/>
    </xf>
    <xf numFmtId="0" fontId="7" fillId="0" borderId="9" xfId="0" applyFont="1" applyFill="1" applyBorder="1" applyAlignment="1" applyProtection="1">
      <alignment horizontal="center" vertical="center"/>
      <protection locked="0"/>
    </xf>
    <xf numFmtId="0" fontId="11" fillId="0" borderId="9" xfId="0" applyFont="1" applyFill="1" applyBorder="1" applyAlignment="1" applyProtection="1">
      <alignment horizontal="center" vertical="center"/>
      <protection locked="0"/>
    </xf>
    <xf numFmtId="0" fontId="7" fillId="0" borderId="14" xfId="0" applyFont="1" applyFill="1" applyBorder="1" applyAlignment="1" applyProtection="1">
      <alignment vertical="center"/>
      <protection locked="0"/>
    </xf>
    <xf numFmtId="0" fontId="20" fillId="0" borderId="0" xfId="0" applyFont="1" applyFill="1" applyAlignment="1">
      <alignment horizontal="center" vertical="center" wrapText="1"/>
    </xf>
    <xf numFmtId="0" fontId="7" fillId="0" borderId="7"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9" fillId="0" borderId="0" xfId="0" applyFont="1" applyFill="1" applyBorder="1" applyAlignment="1">
      <alignment horizontal="center" vertical="center"/>
    </xf>
    <xf numFmtId="0" fontId="9" fillId="0" borderId="0" xfId="0" applyFont="1" applyFill="1" applyBorder="1" applyAlignment="1">
      <alignment horizontal="left" vertical="center"/>
    </xf>
    <xf numFmtId="0" fontId="11" fillId="0" borderId="0" xfId="0" applyFont="1" applyFill="1" applyAlignment="1">
      <alignment horizontal="left" vertical="center" wrapText="1"/>
    </xf>
    <xf numFmtId="0" fontId="11" fillId="0" borderId="0" xfId="0" applyNumberFormat="1" applyFont="1" applyFill="1" applyAlignment="1" applyProtection="1">
      <alignment horizontal="left" vertical="center"/>
    </xf>
    <xf numFmtId="0" fontId="7" fillId="0" borderId="13" xfId="0" applyFont="1" applyFill="1" applyBorder="1" applyAlignment="1">
      <alignment horizontal="right" vertical="center" wrapText="1"/>
    </xf>
    <xf numFmtId="0" fontId="7" fillId="0" borderId="14" xfId="0" applyFont="1" applyFill="1" applyBorder="1" applyAlignment="1">
      <alignment horizontal="right" vertical="center" wrapText="1"/>
    </xf>
    <xf numFmtId="0" fontId="11" fillId="0" borderId="7" xfId="0" applyFont="1" applyFill="1" applyBorder="1" applyAlignment="1">
      <alignment horizontal="center" vertical="center"/>
    </xf>
    <xf numFmtId="0" fontId="7" fillId="0" borderId="7" xfId="0" applyFont="1" applyFill="1" applyBorder="1" applyAlignment="1">
      <alignment horizontal="center" vertical="center"/>
    </xf>
    <xf numFmtId="0" fontId="7" fillId="3" borderId="8" xfId="0" applyFont="1" applyFill="1" applyBorder="1" applyAlignment="1" applyProtection="1">
      <alignment horizontal="right" vertical="center" wrapText="1"/>
    </xf>
    <xf numFmtId="0" fontId="7" fillId="3" borderId="9" xfId="0" applyFont="1" applyFill="1" applyBorder="1" applyAlignment="1" applyProtection="1">
      <alignment horizontal="right" vertical="center" wrapText="1"/>
    </xf>
    <xf numFmtId="0" fontId="9" fillId="3" borderId="0" xfId="0" applyFont="1" applyFill="1" applyBorder="1" applyAlignment="1" applyProtection="1">
      <alignment horizontal="center" vertical="center"/>
    </xf>
    <xf numFmtId="0" fontId="10" fillId="3" borderId="0" xfId="0" applyFont="1" applyFill="1" applyBorder="1" applyAlignment="1" applyProtection="1">
      <alignment horizontal="left" vertical="center"/>
    </xf>
    <xf numFmtId="0" fontId="9" fillId="3" borderId="0" xfId="0" applyFont="1" applyFill="1" applyBorder="1" applyAlignment="1" applyProtection="1">
      <alignment horizontal="left" vertical="center"/>
    </xf>
    <xf numFmtId="0" fontId="7" fillId="3" borderId="0" xfId="0" applyFont="1" applyFill="1" applyAlignment="1" applyProtection="1">
      <alignment horizontal="left" vertical="center" wrapText="1"/>
    </xf>
    <xf numFmtId="0" fontId="2" fillId="2" borderId="0" xfId="79" applyFont="1" applyFill="1" applyBorder="1" applyAlignment="1" applyProtection="1">
      <alignment horizontal="center" vertical="top" wrapText="1"/>
      <protection locked="0"/>
    </xf>
    <xf numFmtId="0" fontId="3" fillId="2" borderId="0" xfId="79" applyFont="1" applyFill="1" applyBorder="1" applyAlignment="1" applyProtection="1">
      <alignment horizontal="left" vertical="center" wrapText="1"/>
      <protection locked="0"/>
    </xf>
    <xf numFmtId="0" fontId="4" fillId="2" borderId="7" xfId="79" applyFont="1" applyFill="1" applyBorder="1" applyAlignment="1" applyProtection="1">
      <alignment horizontal="center" vertical="center" wrapText="1"/>
      <protection locked="0"/>
    </xf>
    <xf numFmtId="0" fontId="3" fillId="2" borderId="3" xfId="79" applyFont="1" applyFill="1" applyBorder="1" applyAlignment="1" applyProtection="1">
      <alignment horizontal="left" vertical="center" wrapText="1"/>
      <protection locked="0"/>
    </xf>
    <xf numFmtId="176" fontId="5" fillId="2" borderId="3" xfId="79" applyNumberFormat="1" applyFont="1" applyFill="1" applyBorder="1" applyAlignment="1" applyProtection="1">
      <alignment horizontal="right" vertical="center" wrapText="1"/>
      <protection locked="0"/>
    </xf>
    <xf numFmtId="0" fontId="2" fillId="2" borderId="0" xfId="79" applyFont="1" applyFill="1" applyBorder="1" applyAlignment="1" applyProtection="1">
      <alignment horizontal="center" vertical="center" wrapText="1"/>
      <protection locked="0"/>
    </xf>
    <xf numFmtId="0" fontId="3" fillId="2" borderId="0" xfId="79" applyFont="1" applyFill="1" applyBorder="1" applyAlignment="1" applyProtection="1">
      <alignment horizontal="right" vertical="center" wrapText="1"/>
      <protection locked="0"/>
    </xf>
    <xf numFmtId="0" fontId="4" fillId="2" borderId="2" xfId="79" applyFont="1" applyFill="1" applyBorder="1" applyAlignment="1" applyProtection="1">
      <alignment horizontal="center" vertical="center" wrapText="1"/>
      <protection locked="0"/>
    </xf>
    <xf numFmtId="0" fontId="4" fillId="2" borderId="5" xfId="79" applyFont="1" applyFill="1" applyBorder="1" applyAlignment="1" applyProtection="1">
      <alignment horizontal="center" vertical="center" wrapText="1"/>
      <protection locked="0"/>
    </xf>
    <xf numFmtId="0" fontId="4" fillId="2" borderId="3" xfId="79" applyFont="1" applyFill="1" applyBorder="1" applyAlignment="1" applyProtection="1">
      <alignment horizontal="center" vertical="center" wrapText="1"/>
      <protection locked="0"/>
    </xf>
    <xf numFmtId="0" fontId="4" fillId="2" borderId="1" xfId="79" applyFont="1" applyFill="1" applyBorder="1" applyAlignment="1" applyProtection="1">
      <alignment horizontal="center" vertical="center" wrapText="1"/>
      <protection locked="0"/>
    </xf>
  </cellXfs>
  <cellStyles count="114">
    <cellStyle name="0,0_x000d__x000a_NA_x000d__x000a_" xfId="8"/>
    <cellStyle name="20% - 强调文字颜色 1 2" xfId="2"/>
    <cellStyle name="20% - 强调文字颜色 1 3" xfId="15"/>
    <cellStyle name="20% - 强调文字颜色 1 3 2" xfId="21"/>
    <cellStyle name="20% - 强调文字颜色 2 2" xfId="22"/>
    <cellStyle name="20% - 强调文字颜色 2 3" xfId="11"/>
    <cellStyle name="20% - 强调文字颜色 2 3 2" xfId="5"/>
    <cellStyle name="20% - 强调文字颜色 3 2" xfId="23"/>
    <cellStyle name="20% - 强调文字颜色 3 3" xfId="12"/>
    <cellStyle name="20% - 强调文字颜色 3 3 2" xfId="16"/>
    <cellStyle name="20% - 强调文字颜色 4 2" xfId="19"/>
    <cellStyle name="20% - 强调文字颜色 4 3" xfId="24"/>
    <cellStyle name="20% - 强调文字颜色 4 3 2" xfId="26"/>
    <cellStyle name="20% - 强调文字颜色 5 2" xfId="27"/>
    <cellStyle name="20% - 强调文字颜色 5 3" xfId="10"/>
    <cellStyle name="20% - 强调文字颜色 5 3 2" xfId="28"/>
    <cellStyle name="20% - 强调文字颜色 6 2" xfId="29"/>
    <cellStyle name="20% - 强调文字颜色 6 3" xfId="30"/>
    <cellStyle name="20% - 强调文字颜色 6 3 2" xfId="31"/>
    <cellStyle name="40% - 强调文字颜色 1 2" xfId="32"/>
    <cellStyle name="40% - 强调文字颜色 1 3" xfId="33"/>
    <cellStyle name="40% - 强调文字颜色 1 3 2" xfId="34"/>
    <cellStyle name="40% - 强调文字颜色 2 2" xfId="35"/>
    <cellStyle name="40% - 强调文字颜色 2 3" xfId="36"/>
    <cellStyle name="40% - 强调文字颜色 2 3 2" xfId="37"/>
    <cellStyle name="40% - 强调文字颜色 3 2" xfId="38"/>
    <cellStyle name="40% - 强调文字颜色 3 3" xfId="39"/>
    <cellStyle name="40% - 强调文字颜色 3 3 2" xfId="40"/>
    <cellStyle name="40% - 强调文字颜色 4 2" xfId="9"/>
    <cellStyle name="40% - 强调文字颜色 4 3" xfId="41"/>
    <cellStyle name="40% - 强调文字颜色 4 3 2" xfId="13"/>
    <cellStyle name="40% - 强调文字颜色 5 2" xfId="42"/>
    <cellStyle name="40% - 强调文字颜色 5 3" xfId="43"/>
    <cellStyle name="40% - 强调文字颜色 5 3 2" xfId="44"/>
    <cellStyle name="40% - 强调文字颜色 6 2" xfId="46"/>
    <cellStyle name="40% - 强调文字颜色 6 3" xfId="47"/>
    <cellStyle name="40% - 强调文字颜色 6 3 2" xfId="48"/>
    <cellStyle name="60% - 强调文字颜色 1 2" xfId="49"/>
    <cellStyle name="60% - 强调文字颜色 1 3" xfId="50"/>
    <cellStyle name="60% - 强调文字颜色 1 3 2" xfId="51"/>
    <cellStyle name="60% - 强调文字颜色 2 2" xfId="52"/>
    <cellStyle name="60% - 强调文字颜色 2 3" xfId="7"/>
    <cellStyle name="60% - 强调文字颜色 2 3 2" xfId="54"/>
    <cellStyle name="60% - 强调文字颜色 3 2" xfId="57"/>
    <cellStyle name="60% - 强调文字颜色 3 3" xfId="58"/>
    <cellStyle name="60% - 强调文字颜色 3 3 2" xfId="59"/>
    <cellStyle name="60% - 强调文字颜色 4 2" xfId="60"/>
    <cellStyle name="60% - 强调文字颜色 4 3" xfId="61"/>
    <cellStyle name="60% - 强调文字颜色 4 3 2" xfId="62"/>
    <cellStyle name="60% - 强调文字颜色 5 2" xfId="63"/>
    <cellStyle name="60% - 强调文字颜色 5 3" xfId="45"/>
    <cellStyle name="60% - 强调文字颜色 5 3 2" xfId="64"/>
    <cellStyle name="60% - 强调文字颜色 6 2" xfId="66"/>
    <cellStyle name="60% - 强调文字颜色 6 3" xfId="67"/>
    <cellStyle name="60% - 强调文字颜色 6 3 2" xfId="4"/>
    <cellStyle name="ColLevel_0" xfId="68"/>
    <cellStyle name="RowLevel_0" xfId="65"/>
    <cellStyle name="标题 1 2" xfId="69"/>
    <cellStyle name="标题 2 2" xfId="70"/>
    <cellStyle name="标题 3 2" xfId="71"/>
    <cellStyle name="标题 4 2" xfId="72"/>
    <cellStyle name="标题 5" xfId="73"/>
    <cellStyle name="标题 5 2" xfId="74"/>
    <cellStyle name="标题 6" xfId="75"/>
    <cellStyle name="差 2" xfId="76"/>
    <cellStyle name="差_2013rd-xdyh3养护大中修工程养护大中修工程" xfId="77"/>
    <cellStyle name="差_S334改扩建工程路面清单(复核)" xfId="78"/>
    <cellStyle name="常规" xfId="0" builtinId="0"/>
    <cellStyle name="常规 13 2" xfId="79"/>
    <cellStyle name="常规 14 2" xfId="80"/>
    <cellStyle name="常规 2" xfId="81"/>
    <cellStyle name="常规 2 2" xfId="82"/>
    <cellStyle name="常规 3" xfId="20"/>
    <cellStyle name="常规 4" xfId="25"/>
    <cellStyle name="常规 5" xfId="53"/>
    <cellStyle name="常规 6" xfId="6"/>
    <cellStyle name="常规 6 2" xfId="55"/>
    <cellStyle name="常规 7" xfId="83"/>
    <cellStyle name="常规 7 6" xfId="84"/>
    <cellStyle name="常规 7 8" xfId="85"/>
    <cellStyle name="常规 8" xfId="86"/>
    <cellStyle name="常规 9" xfId="87"/>
    <cellStyle name="常规_工程量清单09.19" xfId="18"/>
    <cellStyle name="好 2" xfId="88"/>
    <cellStyle name="好_2013rd-xdyh3养护大中修工程养护大中修工程" xfId="89"/>
    <cellStyle name="好_S334改扩建工程路面清单(复核)" xfId="90"/>
    <cellStyle name="汇总 2" xfId="92"/>
    <cellStyle name="计算 2" xfId="3"/>
    <cellStyle name="检查单元格 2" xfId="93"/>
    <cellStyle name="解释性文本 2" xfId="94"/>
    <cellStyle name="警告文本 2" xfId="95"/>
    <cellStyle name="链接单元格 2" xfId="96"/>
    <cellStyle name="强调文字颜色 1 2" xfId="97"/>
    <cellStyle name="强调文字颜色 1 3" xfId="98"/>
    <cellStyle name="强调文字颜色 1 3 2" xfId="99"/>
    <cellStyle name="强调文字颜色 2 2" xfId="100"/>
    <cellStyle name="强调文字颜色 2 3" xfId="101"/>
    <cellStyle name="强调文字颜色 2 3 2" xfId="1"/>
    <cellStyle name="强调文字颜色 3 2" xfId="102"/>
    <cellStyle name="强调文字颜色 3 3" xfId="103"/>
    <cellStyle name="强调文字颜色 3 3 2" xfId="104"/>
    <cellStyle name="强调文字颜色 4 2" xfId="105"/>
    <cellStyle name="强调文字颜色 4 3" xfId="106"/>
    <cellStyle name="强调文字颜色 4 3 2" xfId="107"/>
    <cellStyle name="强调文字颜色 5 2" xfId="108"/>
    <cellStyle name="强调文字颜色 5 3" xfId="109"/>
    <cellStyle name="强调文字颜色 5 3 2" xfId="110"/>
    <cellStyle name="强调文字颜色 6 2" xfId="111"/>
    <cellStyle name="强调文字颜色 6 3" xfId="112"/>
    <cellStyle name="强调文字颜色 6 3 2" xfId="113"/>
    <cellStyle name="适中 2" xfId="17"/>
    <cellStyle name="输出 2" xfId="14"/>
    <cellStyle name="输入 2" xfId="91"/>
    <cellStyle name="注释 2" xfId="56"/>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5105;&#30340;&#25991;&#20214;&#23478;\2013&#24180;&#39033;&#30446;\&#22826;&#20179;&#20132;&#36890;&#23616;\tt\&#33487;&#24030;&#20013;&#29615;\&#33487;&#24030;&#20013;&#29615;&#21271;&#27573;2&#2663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说明"/>
      <sheetName val="100章"/>
      <sheetName val="200章"/>
      <sheetName val="300章"/>
      <sheetName val="400章"/>
      <sheetName val="600章"/>
      <sheetName val="计日工、暂估价表"/>
      <sheetName val="汇总表"/>
      <sheetName val="工程量清单单价分析表"/>
      <sheetName val="100章 (2)"/>
      <sheetName val="200章 (2)"/>
      <sheetName val="300章 (2)"/>
      <sheetName val="400章 (2)"/>
      <sheetName val="500章（2）"/>
      <sheetName val="600章（2）"/>
      <sheetName val="700章（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49"/>
  <sheetViews>
    <sheetView showZeros="0" view="pageBreakPreview" zoomScaleNormal="100" workbookViewId="0">
      <selection activeCell="A3" sqref="A3"/>
    </sheetView>
  </sheetViews>
  <sheetFormatPr defaultColWidth="9" defaultRowHeight="15.75"/>
  <cols>
    <col min="1" max="1" width="78" style="2" customWidth="1"/>
    <col min="2" max="2" width="9" style="2"/>
    <col min="3" max="3" width="13.125" style="2" customWidth="1"/>
    <col min="4" max="16384" width="9" style="2"/>
  </cols>
  <sheetData>
    <row r="1" spans="1:10" ht="23.1" customHeight="1">
      <c r="B1" s="100"/>
      <c r="C1" s="100"/>
      <c r="D1" s="100"/>
      <c r="E1" s="100"/>
      <c r="F1" s="100"/>
      <c r="G1" s="100"/>
      <c r="H1" s="100"/>
      <c r="I1" s="100"/>
      <c r="J1" s="100"/>
    </row>
    <row r="2" spans="1:10" ht="64.7" customHeight="1">
      <c r="A2" s="101" t="s">
        <v>0</v>
      </c>
      <c r="B2" s="100"/>
      <c r="C2" s="100"/>
      <c r="D2" s="100"/>
      <c r="E2" s="100"/>
      <c r="F2" s="100"/>
      <c r="G2" s="100"/>
      <c r="H2" s="100"/>
      <c r="I2" s="100"/>
      <c r="J2" s="100"/>
    </row>
    <row r="3" spans="1:10" ht="30" customHeight="1">
      <c r="A3" s="102"/>
      <c r="B3" s="100"/>
      <c r="C3" s="100"/>
      <c r="D3" s="100"/>
      <c r="E3" s="100"/>
      <c r="F3" s="100"/>
      <c r="G3" s="100"/>
      <c r="H3" s="100"/>
      <c r="I3" s="100"/>
      <c r="J3" s="100"/>
    </row>
    <row r="4" spans="1:10" ht="29.45" customHeight="1">
      <c r="A4" s="103"/>
      <c r="B4" s="100"/>
      <c r="C4" s="104"/>
      <c r="D4" s="100"/>
      <c r="E4" s="100"/>
      <c r="F4" s="100"/>
      <c r="G4" s="100"/>
      <c r="H4" s="100"/>
      <c r="I4" s="100"/>
      <c r="J4" s="100"/>
    </row>
    <row r="5" spans="1:10" ht="25.7" customHeight="1">
      <c r="A5" s="105"/>
      <c r="B5" s="100"/>
      <c r="C5" s="100"/>
      <c r="D5" s="100"/>
      <c r="E5" s="100"/>
      <c r="F5" s="100"/>
      <c r="G5" s="100"/>
      <c r="H5" s="100"/>
      <c r="I5" s="100"/>
      <c r="J5" s="100"/>
    </row>
    <row r="6" spans="1:10" ht="25.7" customHeight="1">
      <c r="A6" s="105"/>
      <c r="B6" s="100"/>
      <c r="C6" s="100"/>
      <c r="D6" s="100"/>
      <c r="E6" s="100"/>
      <c r="F6" s="100"/>
      <c r="G6" s="100"/>
      <c r="H6" s="100"/>
      <c r="I6" s="100"/>
      <c r="J6" s="100"/>
    </row>
    <row r="7" spans="1:10" ht="25.7" customHeight="1">
      <c r="A7" s="105"/>
      <c r="B7" s="100"/>
      <c r="C7" s="100"/>
      <c r="D7" s="100"/>
      <c r="E7" s="100"/>
      <c r="F7" s="100"/>
      <c r="G7" s="100"/>
      <c r="H7" s="100"/>
      <c r="I7" s="100"/>
      <c r="J7" s="100"/>
    </row>
    <row r="8" spans="1:10" ht="25.7" customHeight="1">
      <c r="A8" s="105"/>
      <c r="B8" s="100"/>
      <c r="C8" s="100"/>
      <c r="D8" s="100"/>
      <c r="E8" s="100"/>
      <c r="F8" s="100"/>
      <c r="G8" s="100"/>
      <c r="H8" s="100"/>
      <c r="I8" s="100"/>
      <c r="J8" s="100"/>
    </row>
    <row r="9" spans="1:10" ht="25.7" customHeight="1">
      <c r="A9" s="105"/>
      <c r="B9" s="100"/>
      <c r="C9" s="100"/>
      <c r="D9" s="100"/>
      <c r="E9" s="100"/>
      <c r="F9" s="100"/>
      <c r="G9" s="100"/>
      <c r="H9" s="100"/>
      <c r="I9" s="100"/>
      <c r="J9" s="100"/>
    </row>
    <row r="10" spans="1:10" ht="40.700000000000003" customHeight="1">
      <c r="A10" s="106" t="s">
        <v>1</v>
      </c>
      <c r="B10" s="100"/>
      <c r="C10" s="100"/>
      <c r="D10" s="100"/>
      <c r="E10" s="100"/>
      <c r="F10" s="100"/>
      <c r="G10" s="100"/>
      <c r="H10" s="100"/>
      <c r="I10" s="100"/>
      <c r="J10" s="100"/>
    </row>
    <row r="11" spans="1:10" ht="40.700000000000003" customHeight="1">
      <c r="A11" s="106" t="s">
        <v>2</v>
      </c>
      <c r="B11" s="100"/>
      <c r="C11" s="100"/>
      <c r="D11" s="100"/>
      <c r="E11" s="100"/>
      <c r="F11" s="100"/>
      <c r="G11" s="100"/>
      <c r="H11" s="100"/>
      <c r="I11" s="100"/>
      <c r="J11" s="100"/>
    </row>
    <row r="12" spans="1:10" ht="40.700000000000003" customHeight="1">
      <c r="A12" s="106" t="s">
        <v>3</v>
      </c>
      <c r="B12" s="100"/>
      <c r="C12" s="100"/>
      <c r="D12" s="100"/>
      <c r="E12" s="100"/>
      <c r="F12" s="100"/>
      <c r="G12" s="100"/>
      <c r="H12" s="100"/>
      <c r="I12" s="100"/>
      <c r="J12" s="100"/>
    </row>
    <row r="13" spans="1:10" ht="40.700000000000003" customHeight="1">
      <c r="A13" s="106" t="s">
        <v>4</v>
      </c>
      <c r="B13" s="100"/>
      <c r="C13" s="100"/>
      <c r="D13" s="100"/>
      <c r="E13" s="100"/>
      <c r="F13" s="100"/>
      <c r="G13" s="100"/>
      <c r="H13" s="100"/>
      <c r="I13" s="100"/>
      <c r="J13" s="100"/>
    </row>
    <row r="14" spans="1:10" ht="40.700000000000003" customHeight="1">
      <c r="A14" s="106" t="s">
        <v>5</v>
      </c>
      <c r="B14" s="100"/>
      <c r="C14" s="100"/>
      <c r="D14" s="100"/>
      <c r="E14" s="100"/>
      <c r="F14" s="100"/>
      <c r="G14" s="100"/>
      <c r="H14" s="100"/>
      <c r="I14" s="100"/>
      <c r="J14" s="100"/>
    </row>
    <row r="15" spans="1:10" ht="27.75" customHeight="1">
      <c r="A15" s="107"/>
      <c r="B15" s="100"/>
      <c r="C15" s="100"/>
      <c r="D15" s="100"/>
      <c r="E15" s="100"/>
      <c r="F15" s="100"/>
      <c r="G15" s="100"/>
      <c r="H15" s="100"/>
      <c r="I15" s="100"/>
      <c r="J15" s="100"/>
    </row>
    <row r="16" spans="1:10" ht="27.75" customHeight="1">
      <c r="A16" s="108"/>
      <c r="B16" s="100"/>
      <c r="C16" s="100"/>
      <c r="D16" s="100"/>
      <c r="E16" s="100"/>
      <c r="F16" s="100"/>
      <c r="G16" s="100"/>
      <c r="H16" s="100"/>
      <c r="I16" s="100"/>
      <c r="J16" s="100"/>
    </row>
    <row r="17" spans="1:10" ht="27.75" customHeight="1">
      <c r="A17" s="108"/>
      <c r="C17" s="100"/>
      <c r="D17" s="100"/>
      <c r="E17" s="100"/>
      <c r="F17" s="100"/>
      <c r="G17" s="100"/>
      <c r="H17" s="100"/>
      <c r="I17" s="100"/>
      <c r="J17" s="100"/>
    </row>
    <row r="18" spans="1:10" ht="27.75" customHeight="1">
      <c r="A18" s="100"/>
      <c r="C18" s="100"/>
      <c r="D18" s="100"/>
      <c r="E18" s="100"/>
      <c r="F18" s="100"/>
      <c r="G18" s="100"/>
      <c r="H18" s="100"/>
      <c r="I18" s="100"/>
      <c r="J18" s="100"/>
    </row>
    <row r="19" spans="1:10" ht="27.75" customHeight="1">
      <c r="A19" s="125" t="s">
        <v>141</v>
      </c>
      <c r="B19" s="110"/>
      <c r="C19" s="100"/>
      <c r="D19" s="100"/>
      <c r="E19" s="100"/>
      <c r="F19" s="100"/>
      <c r="G19" s="100"/>
      <c r="H19" s="100"/>
      <c r="I19" s="100"/>
      <c r="J19" s="100"/>
    </row>
    <row r="20" spans="1:10" ht="25.7" customHeight="1">
      <c r="A20" s="109"/>
      <c r="B20" s="110"/>
      <c r="C20" s="100"/>
      <c r="D20" s="100"/>
      <c r="E20" s="100"/>
      <c r="F20" s="100"/>
      <c r="G20" s="100"/>
      <c r="H20" s="100"/>
      <c r="I20" s="100"/>
      <c r="J20" s="100"/>
    </row>
    <row r="21" spans="1:10" ht="25.7" customHeight="1">
      <c r="A21" s="109" t="s">
        <v>6</v>
      </c>
      <c r="B21" s="110"/>
      <c r="C21" s="100"/>
      <c r="D21" s="100"/>
      <c r="E21" s="100"/>
      <c r="F21" s="100"/>
      <c r="G21" s="100"/>
      <c r="H21" s="100"/>
      <c r="I21" s="100"/>
      <c r="J21" s="100"/>
    </row>
    <row r="22" spans="1:10" ht="72">
      <c r="A22" s="100"/>
      <c r="B22" s="100"/>
      <c r="C22" s="100"/>
      <c r="D22" s="100"/>
      <c r="E22" s="100"/>
      <c r="F22" s="100"/>
      <c r="G22" s="100"/>
      <c r="H22" s="100"/>
      <c r="I22" s="100"/>
      <c r="J22" s="100"/>
    </row>
    <row r="23" spans="1:10" ht="102.75" customHeight="1">
      <c r="C23" s="100"/>
      <c r="D23" s="100"/>
      <c r="E23" s="100"/>
      <c r="F23" s="100"/>
      <c r="G23" s="100"/>
      <c r="H23" s="100"/>
      <c r="I23" s="100"/>
      <c r="J23" s="100"/>
    </row>
    <row r="24" spans="1:10" s="8" customFormat="1" ht="50.1" customHeight="1">
      <c r="C24" s="111"/>
      <c r="D24" s="111"/>
      <c r="E24" s="111"/>
      <c r="F24" s="111"/>
      <c r="G24" s="111"/>
      <c r="H24" s="111"/>
      <c r="I24" s="111"/>
      <c r="J24" s="111"/>
    </row>
    <row r="25" spans="1:10" ht="50.1" customHeight="1">
      <c r="C25" s="100"/>
      <c r="D25" s="100"/>
      <c r="E25" s="100"/>
      <c r="F25" s="100"/>
      <c r="G25" s="100"/>
      <c r="H25" s="100"/>
      <c r="I25" s="100"/>
      <c r="J25" s="100"/>
    </row>
    <row r="26" spans="1:10" ht="50.1" customHeight="1">
      <c r="C26" s="100"/>
      <c r="D26" s="100"/>
      <c r="E26" s="100"/>
      <c r="F26" s="100"/>
      <c r="G26" s="100"/>
      <c r="H26" s="100"/>
      <c r="I26" s="100"/>
      <c r="J26" s="100"/>
    </row>
    <row r="27" spans="1:10" ht="50.1" customHeight="1">
      <c r="C27" s="100"/>
      <c r="D27" s="100"/>
      <c r="E27" s="100"/>
      <c r="F27" s="100"/>
      <c r="G27" s="100"/>
      <c r="H27" s="100"/>
      <c r="I27" s="100"/>
      <c r="J27" s="100"/>
    </row>
    <row r="28" spans="1:10" ht="50.1" customHeight="1">
      <c r="C28" s="100"/>
      <c r="D28" s="100"/>
      <c r="E28" s="100"/>
      <c r="F28" s="100"/>
      <c r="G28" s="100"/>
      <c r="H28" s="100"/>
      <c r="I28" s="100"/>
      <c r="J28" s="100"/>
    </row>
    <row r="29" spans="1:10" ht="50.1" customHeight="1">
      <c r="C29" s="100"/>
      <c r="D29" s="100"/>
      <c r="E29" s="100"/>
      <c r="F29" s="100"/>
      <c r="G29" s="100"/>
      <c r="H29" s="100"/>
      <c r="I29" s="100"/>
      <c r="J29" s="100"/>
    </row>
    <row r="30" spans="1:10" ht="50.1" customHeight="1">
      <c r="C30" s="100"/>
      <c r="D30" s="100"/>
      <c r="E30" s="100"/>
      <c r="F30" s="100"/>
      <c r="G30" s="100"/>
      <c r="H30" s="100"/>
      <c r="I30" s="100"/>
      <c r="J30" s="100"/>
    </row>
    <row r="31" spans="1:10" ht="50.1" customHeight="1">
      <c r="C31" s="100"/>
      <c r="D31" s="100"/>
      <c r="E31" s="100"/>
      <c r="F31" s="100"/>
      <c r="G31" s="100"/>
      <c r="H31" s="100"/>
      <c r="I31" s="100"/>
      <c r="J31" s="100"/>
    </row>
    <row r="32" spans="1:10" ht="50.1" customHeight="1">
      <c r="C32" s="100"/>
      <c r="D32" s="100"/>
      <c r="E32" s="100"/>
      <c r="F32" s="100"/>
      <c r="G32" s="100"/>
      <c r="H32" s="100"/>
      <c r="I32" s="100"/>
      <c r="J32" s="100"/>
    </row>
    <row r="33" spans="1:10" s="8" customFormat="1" ht="50.1" customHeight="1">
      <c r="A33" s="111"/>
      <c r="B33" s="111"/>
      <c r="C33" s="111"/>
      <c r="D33" s="111"/>
      <c r="E33" s="111"/>
      <c r="F33" s="111"/>
      <c r="G33" s="111"/>
      <c r="H33" s="111"/>
      <c r="I33" s="111"/>
      <c r="J33" s="111"/>
    </row>
    <row r="34" spans="1:10" s="8" customFormat="1" ht="50.1" customHeight="1">
      <c r="A34" s="111"/>
      <c r="B34" s="111"/>
      <c r="C34" s="111"/>
      <c r="D34" s="111"/>
      <c r="E34" s="111"/>
      <c r="F34" s="111"/>
      <c r="G34" s="111"/>
      <c r="H34" s="111"/>
      <c r="I34" s="111"/>
      <c r="J34" s="111"/>
    </row>
    <row r="35" spans="1:10" s="8" customFormat="1" ht="50.1" customHeight="1">
      <c r="A35" s="111"/>
      <c r="B35" s="111"/>
      <c r="C35" s="111"/>
      <c r="D35" s="111"/>
      <c r="E35" s="111"/>
      <c r="F35" s="111"/>
      <c r="G35" s="111"/>
      <c r="H35" s="111"/>
      <c r="I35" s="111"/>
      <c r="J35" s="111"/>
    </row>
    <row r="36" spans="1:10" ht="39.6" customHeight="1">
      <c r="A36" s="100"/>
      <c r="B36" s="100"/>
      <c r="C36" s="100"/>
      <c r="D36" s="100"/>
      <c r="E36" s="100"/>
      <c r="F36" s="100"/>
      <c r="G36" s="100"/>
      <c r="H36" s="100"/>
      <c r="I36" s="100"/>
      <c r="J36" s="100"/>
    </row>
    <row r="37" spans="1:10" ht="39.6" customHeight="1">
      <c r="A37" s="100"/>
      <c r="B37" s="100"/>
      <c r="C37" s="100"/>
      <c r="D37" s="100"/>
      <c r="E37" s="100"/>
      <c r="F37" s="100"/>
      <c r="G37" s="100"/>
      <c r="H37" s="100"/>
      <c r="I37" s="100"/>
      <c r="J37" s="100"/>
    </row>
    <row r="38" spans="1:10" ht="39.6" customHeight="1">
      <c r="A38" s="100"/>
      <c r="B38" s="100"/>
      <c r="C38" s="100"/>
      <c r="D38" s="100"/>
      <c r="E38" s="100"/>
      <c r="F38" s="100"/>
      <c r="G38" s="100"/>
      <c r="H38" s="100"/>
      <c r="I38" s="100"/>
      <c r="J38" s="100"/>
    </row>
    <row r="39" spans="1:10" ht="39.6" customHeight="1">
      <c r="A39" s="100"/>
      <c r="B39" s="100"/>
      <c r="C39" s="100"/>
      <c r="D39" s="100"/>
      <c r="E39" s="100"/>
      <c r="F39" s="100"/>
      <c r="G39" s="100"/>
      <c r="H39" s="100"/>
      <c r="I39" s="100"/>
      <c r="J39" s="100"/>
    </row>
    <row r="40" spans="1:10" ht="39.6" customHeight="1">
      <c r="A40" s="100"/>
      <c r="B40" s="100"/>
      <c r="C40" s="100"/>
      <c r="D40" s="100"/>
      <c r="E40" s="100"/>
      <c r="F40" s="100"/>
      <c r="G40" s="100"/>
      <c r="H40" s="100"/>
      <c r="I40" s="100"/>
      <c r="J40" s="100"/>
    </row>
    <row r="41" spans="1:10" ht="39.6" customHeight="1">
      <c r="A41" s="100"/>
      <c r="B41" s="100"/>
      <c r="C41" s="100"/>
      <c r="D41" s="100"/>
      <c r="E41" s="100"/>
      <c r="F41" s="100"/>
      <c r="G41" s="100"/>
      <c r="H41" s="100"/>
      <c r="I41" s="100"/>
      <c r="J41" s="100"/>
    </row>
    <row r="42" spans="1:10" ht="39.6" customHeight="1">
      <c r="A42" s="100"/>
      <c r="B42" s="100"/>
      <c r="C42" s="100"/>
      <c r="D42" s="100"/>
      <c r="E42" s="100"/>
      <c r="F42" s="100"/>
      <c r="G42" s="100"/>
      <c r="H42" s="100"/>
      <c r="I42" s="100"/>
      <c r="J42" s="100"/>
    </row>
    <row r="43" spans="1:10" ht="39.6" customHeight="1">
      <c r="A43" s="100"/>
      <c r="B43" s="100"/>
      <c r="C43" s="100"/>
      <c r="D43" s="100"/>
      <c r="E43" s="100"/>
      <c r="F43" s="100"/>
      <c r="G43" s="100"/>
      <c r="H43" s="100"/>
      <c r="I43" s="100"/>
      <c r="J43" s="100"/>
    </row>
    <row r="44" spans="1:10" ht="39.6" customHeight="1">
      <c r="A44" s="100"/>
      <c r="B44" s="100"/>
      <c r="C44" s="100"/>
      <c r="D44" s="100"/>
      <c r="E44" s="100"/>
      <c r="F44" s="100"/>
      <c r="G44" s="100"/>
      <c r="H44" s="100"/>
      <c r="I44" s="100"/>
      <c r="J44" s="100"/>
    </row>
    <row r="45" spans="1:10" ht="39.6" customHeight="1">
      <c r="A45" s="100"/>
      <c r="B45" s="100"/>
      <c r="C45" s="100"/>
      <c r="D45" s="100"/>
      <c r="E45" s="100"/>
      <c r="F45" s="100"/>
      <c r="G45" s="100"/>
      <c r="H45" s="100"/>
      <c r="I45" s="100"/>
      <c r="J45" s="100"/>
    </row>
    <row r="46" spans="1:10" ht="39.6" customHeight="1">
      <c r="A46" s="100"/>
      <c r="B46" s="100"/>
      <c r="C46" s="100"/>
      <c r="D46" s="100"/>
      <c r="E46" s="100"/>
      <c r="F46" s="100"/>
      <c r="G46" s="100"/>
      <c r="H46" s="100"/>
      <c r="I46" s="100"/>
      <c r="J46" s="100"/>
    </row>
    <row r="47" spans="1:10" ht="39.6" customHeight="1">
      <c r="A47" s="100"/>
      <c r="B47" s="100"/>
      <c r="C47" s="100"/>
      <c r="D47" s="100"/>
      <c r="E47" s="100"/>
      <c r="F47" s="100"/>
      <c r="G47" s="100"/>
      <c r="H47" s="100"/>
      <c r="I47" s="100"/>
      <c r="J47" s="100"/>
    </row>
    <row r="48" spans="1:10" ht="39.6" customHeight="1">
      <c r="A48" s="100"/>
      <c r="B48" s="100"/>
      <c r="C48" s="100"/>
      <c r="D48" s="100"/>
      <c r="E48" s="100"/>
      <c r="F48" s="100"/>
      <c r="G48" s="100"/>
      <c r="H48" s="100"/>
      <c r="I48" s="100"/>
      <c r="J48" s="100"/>
    </row>
    <row r="49" spans="1:10" ht="39.6" customHeight="1">
      <c r="A49" s="100"/>
      <c r="B49" s="100"/>
      <c r="C49" s="100"/>
      <c r="D49" s="100"/>
      <c r="E49" s="100"/>
      <c r="F49" s="100"/>
      <c r="G49" s="100"/>
      <c r="H49" s="100"/>
      <c r="I49" s="100"/>
      <c r="J49" s="100"/>
    </row>
    <row r="50" spans="1:10" ht="39.6" customHeight="1">
      <c r="A50" s="100"/>
      <c r="B50" s="100"/>
      <c r="C50" s="100"/>
      <c r="D50" s="100"/>
      <c r="E50" s="100"/>
      <c r="F50" s="100"/>
      <c r="G50" s="100"/>
      <c r="H50" s="100"/>
      <c r="I50" s="100"/>
      <c r="J50" s="100"/>
    </row>
    <row r="51" spans="1:10" ht="39.6" customHeight="1">
      <c r="A51" s="100"/>
      <c r="B51" s="100"/>
      <c r="C51" s="100"/>
      <c r="D51" s="100"/>
      <c r="E51" s="100"/>
      <c r="F51" s="100"/>
      <c r="G51" s="100"/>
      <c r="H51" s="100"/>
      <c r="I51" s="100"/>
      <c r="J51" s="100"/>
    </row>
    <row r="52" spans="1:10" ht="39.6" customHeight="1">
      <c r="A52" s="100"/>
      <c r="B52" s="100"/>
      <c r="C52" s="100"/>
      <c r="D52" s="100"/>
      <c r="E52" s="100"/>
      <c r="F52" s="100"/>
      <c r="G52" s="100"/>
      <c r="H52" s="100"/>
      <c r="I52" s="100"/>
      <c r="J52" s="100"/>
    </row>
    <row r="53" spans="1:10" ht="26.45" customHeight="1">
      <c r="A53" s="100"/>
      <c r="B53" s="100"/>
      <c r="C53" s="100"/>
      <c r="D53" s="100"/>
      <c r="E53" s="100"/>
      <c r="F53" s="100"/>
      <c r="G53" s="100"/>
      <c r="H53" s="100"/>
      <c r="I53" s="100"/>
      <c r="J53" s="100"/>
    </row>
    <row r="54" spans="1:10" ht="26.45" customHeight="1">
      <c r="A54" s="100"/>
      <c r="B54" s="100"/>
      <c r="C54" s="100"/>
      <c r="D54" s="100"/>
      <c r="E54" s="100"/>
      <c r="F54" s="100"/>
      <c r="G54" s="100"/>
      <c r="H54" s="100"/>
      <c r="I54" s="100"/>
      <c r="J54" s="100"/>
    </row>
    <row r="55" spans="1:10" ht="39.6" customHeight="1">
      <c r="A55" s="100"/>
      <c r="B55" s="100"/>
      <c r="C55" s="100"/>
      <c r="D55" s="100"/>
      <c r="E55" s="100"/>
      <c r="F55" s="100"/>
      <c r="G55" s="100"/>
      <c r="H55" s="100"/>
      <c r="I55" s="100"/>
      <c r="J55" s="100"/>
    </row>
    <row r="56" spans="1:10" ht="39.6" customHeight="1">
      <c r="A56" s="100"/>
      <c r="B56" s="100"/>
      <c r="C56" s="100"/>
      <c r="D56" s="100"/>
      <c r="E56" s="100"/>
      <c r="F56" s="100"/>
      <c r="G56" s="100"/>
      <c r="H56" s="100"/>
      <c r="I56" s="100"/>
      <c r="J56" s="100"/>
    </row>
    <row r="57" spans="1:10" ht="39.6" customHeight="1">
      <c r="A57" s="100"/>
      <c r="B57" s="100"/>
      <c r="C57" s="100"/>
      <c r="D57" s="100"/>
      <c r="E57" s="100"/>
      <c r="F57" s="100"/>
      <c r="G57" s="100"/>
      <c r="H57" s="100"/>
      <c r="I57" s="100"/>
      <c r="J57" s="100"/>
    </row>
    <row r="58" spans="1:10" ht="39.6" customHeight="1">
      <c r="A58" s="100"/>
      <c r="B58" s="100"/>
      <c r="C58" s="100"/>
      <c r="D58" s="100"/>
      <c r="E58" s="100"/>
      <c r="F58" s="100"/>
      <c r="G58" s="100"/>
      <c r="H58" s="100"/>
      <c r="I58" s="100"/>
      <c r="J58" s="100"/>
    </row>
    <row r="59" spans="1:10" ht="39.6" customHeight="1">
      <c r="A59" s="100"/>
      <c r="B59" s="100"/>
      <c r="C59" s="100"/>
      <c r="D59" s="100"/>
      <c r="E59" s="100"/>
      <c r="F59" s="100"/>
      <c r="G59" s="100"/>
      <c r="H59" s="100"/>
      <c r="I59" s="100"/>
      <c r="J59" s="100"/>
    </row>
    <row r="60" spans="1:10" ht="39.6" customHeight="1">
      <c r="A60" s="100"/>
      <c r="B60" s="100"/>
      <c r="C60" s="100"/>
      <c r="D60" s="100"/>
      <c r="E60" s="100"/>
      <c r="F60" s="100"/>
      <c r="G60" s="100"/>
      <c r="H60" s="100"/>
      <c r="I60" s="100"/>
      <c r="J60" s="100"/>
    </row>
    <row r="61" spans="1:10" ht="39.6" customHeight="1">
      <c r="A61" s="100"/>
      <c r="B61" s="100"/>
      <c r="C61" s="100"/>
      <c r="D61" s="100"/>
      <c r="E61" s="100"/>
      <c r="F61" s="100"/>
      <c r="G61" s="100"/>
      <c r="H61" s="100"/>
      <c r="I61" s="100"/>
      <c r="J61" s="100"/>
    </row>
    <row r="62" spans="1:10" ht="26.45" customHeight="1">
      <c r="A62" s="100"/>
      <c r="B62" s="100"/>
      <c r="C62" s="100"/>
      <c r="D62" s="100"/>
      <c r="E62" s="100"/>
      <c r="F62" s="100"/>
      <c r="G62" s="100"/>
      <c r="H62" s="100"/>
      <c r="I62" s="100"/>
      <c r="J62" s="100"/>
    </row>
    <row r="63" spans="1:10" ht="26.45" customHeight="1">
      <c r="A63" s="100"/>
      <c r="B63" s="100"/>
      <c r="C63" s="100"/>
      <c r="D63" s="100"/>
      <c r="E63" s="100"/>
      <c r="F63" s="100"/>
      <c r="G63" s="100"/>
      <c r="H63" s="100"/>
      <c r="I63" s="100"/>
      <c r="J63" s="100"/>
    </row>
    <row r="64" spans="1:10" ht="26.45" customHeight="1">
      <c r="A64" s="100"/>
      <c r="B64" s="100"/>
      <c r="C64" s="100"/>
      <c r="D64" s="100"/>
      <c r="E64" s="100"/>
      <c r="F64" s="100"/>
      <c r="G64" s="100"/>
      <c r="H64" s="100"/>
      <c r="I64" s="100"/>
      <c r="J64" s="100"/>
    </row>
    <row r="65" spans="1:10" ht="26.45" customHeight="1">
      <c r="A65" s="100"/>
      <c r="B65" s="100"/>
      <c r="C65" s="100"/>
      <c r="D65" s="100"/>
      <c r="E65" s="100"/>
      <c r="F65" s="100"/>
      <c r="G65" s="100"/>
      <c r="H65" s="100"/>
      <c r="I65" s="100"/>
      <c r="J65" s="100"/>
    </row>
    <row r="66" spans="1:10" ht="26.45" customHeight="1">
      <c r="A66" s="100"/>
      <c r="B66" s="100"/>
      <c r="C66" s="100"/>
      <c r="D66" s="100"/>
      <c r="E66" s="100"/>
      <c r="F66" s="100"/>
      <c r="G66" s="100"/>
      <c r="H66" s="100"/>
      <c r="I66" s="100"/>
      <c r="J66" s="100"/>
    </row>
    <row r="67" spans="1:10" ht="26.45" customHeight="1">
      <c r="A67" s="100"/>
      <c r="B67" s="100"/>
      <c r="C67" s="100"/>
      <c r="D67" s="100"/>
      <c r="E67" s="100"/>
      <c r="F67" s="100"/>
      <c r="G67" s="100"/>
      <c r="H67" s="100"/>
      <c r="I67" s="100"/>
      <c r="J67" s="100"/>
    </row>
    <row r="68" spans="1:10" ht="26.45" customHeight="1">
      <c r="A68" s="100"/>
      <c r="B68" s="100"/>
      <c r="C68" s="100"/>
      <c r="D68" s="100"/>
      <c r="E68" s="100"/>
      <c r="F68" s="100"/>
      <c r="G68" s="100"/>
      <c r="H68" s="100"/>
      <c r="I68" s="100"/>
      <c r="J68" s="100"/>
    </row>
    <row r="69" spans="1:10" ht="26.45" customHeight="1">
      <c r="A69" s="100"/>
      <c r="B69" s="100"/>
      <c r="C69" s="100"/>
      <c r="D69" s="100"/>
      <c r="E69" s="100"/>
      <c r="F69" s="100"/>
      <c r="G69" s="100"/>
      <c r="H69" s="100"/>
      <c r="I69" s="100"/>
      <c r="J69" s="100"/>
    </row>
    <row r="70" spans="1:10" ht="26.45" customHeight="1">
      <c r="A70" s="100"/>
      <c r="B70" s="100"/>
      <c r="C70" s="100"/>
      <c r="D70" s="100"/>
      <c r="E70" s="100"/>
      <c r="F70" s="100"/>
      <c r="G70" s="100"/>
      <c r="H70" s="100"/>
      <c r="I70" s="100"/>
      <c r="J70" s="100"/>
    </row>
    <row r="71" spans="1:10" ht="26.45" customHeight="1">
      <c r="A71" s="100"/>
      <c r="B71" s="100"/>
      <c r="C71" s="100"/>
      <c r="D71" s="100"/>
      <c r="E71" s="100"/>
      <c r="F71" s="100"/>
      <c r="G71" s="100"/>
      <c r="H71" s="100"/>
      <c r="I71" s="100"/>
      <c r="J71" s="100"/>
    </row>
    <row r="72" spans="1:10" ht="26.45" customHeight="1">
      <c r="A72" s="100"/>
      <c r="B72" s="100"/>
      <c r="C72" s="100"/>
      <c r="D72" s="100"/>
      <c r="E72" s="100"/>
      <c r="F72" s="100"/>
      <c r="G72" s="100"/>
      <c r="H72" s="100"/>
      <c r="I72" s="100"/>
      <c r="J72" s="100"/>
    </row>
    <row r="73" spans="1:10" ht="26.45" customHeight="1">
      <c r="A73" s="100"/>
      <c r="B73" s="100"/>
      <c r="C73" s="100"/>
      <c r="D73" s="100"/>
      <c r="E73" s="100"/>
      <c r="F73" s="100"/>
      <c r="G73" s="100"/>
      <c r="H73" s="100"/>
      <c r="I73" s="100"/>
      <c r="J73" s="100"/>
    </row>
    <row r="74" spans="1:10" ht="26.45" customHeight="1">
      <c r="A74" s="100"/>
      <c r="B74" s="100"/>
      <c r="C74" s="100"/>
      <c r="D74" s="100"/>
      <c r="E74" s="100"/>
      <c r="F74" s="100"/>
      <c r="G74" s="100"/>
      <c r="H74" s="100"/>
      <c r="I74" s="100"/>
      <c r="J74" s="100"/>
    </row>
    <row r="75" spans="1:10" ht="26.45" customHeight="1">
      <c r="A75" s="100"/>
      <c r="B75" s="100"/>
      <c r="C75" s="100"/>
      <c r="D75" s="100"/>
      <c r="E75" s="100"/>
      <c r="F75" s="100"/>
      <c r="G75" s="100"/>
      <c r="H75" s="100"/>
      <c r="I75" s="100"/>
      <c r="J75" s="100"/>
    </row>
    <row r="76" spans="1:10" ht="26.45" customHeight="1">
      <c r="A76" s="100"/>
      <c r="B76" s="100"/>
      <c r="C76" s="100"/>
      <c r="D76" s="100"/>
      <c r="E76" s="100"/>
      <c r="F76" s="100"/>
      <c r="G76" s="100"/>
      <c r="H76" s="100"/>
      <c r="I76" s="100"/>
      <c r="J76" s="100"/>
    </row>
    <row r="77" spans="1:10" ht="26.45" customHeight="1">
      <c r="A77" s="100"/>
      <c r="B77" s="100"/>
      <c r="C77" s="100"/>
      <c r="D77" s="100"/>
      <c r="E77" s="100"/>
      <c r="F77" s="100"/>
      <c r="G77" s="100"/>
      <c r="H77" s="100"/>
      <c r="I77" s="100"/>
      <c r="J77" s="100"/>
    </row>
    <row r="78" spans="1:10" ht="26.45" customHeight="1">
      <c r="A78" s="100"/>
      <c r="B78" s="100"/>
      <c r="C78" s="100"/>
      <c r="D78" s="100"/>
      <c r="E78" s="100"/>
      <c r="F78" s="100"/>
      <c r="G78" s="100"/>
      <c r="H78" s="100"/>
      <c r="I78" s="100"/>
      <c r="J78" s="100"/>
    </row>
    <row r="79" spans="1:10" ht="26.45" customHeight="1">
      <c r="A79" s="100"/>
      <c r="B79" s="100"/>
      <c r="C79" s="100"/>
      <c r="D79" s="100"/>
      <c r="E79" s="100"/>
      <c r="F79" s="100"/>
      <c r="G79" s="100"/>
      <c r="H79" s="100"/>
      <c r="I79" s="100"/>
      <c r="J79" s="100"/>
    </row>
    <row r="80" spans="1:10" ht="26.45" customHeight="1">
      <c r="A80" s="100"/>
      <c r="B80" s="100"/>
      <c r="C80" s="100"/>
      <c r="D80" s="100"/>
      <c r="E80" s="100"/>
      <c r="F80" s="100"/>
      <c r="G80" s="100"/>
      <c r="H80" s="100"/>
      <c r="I80" s="100"/>
      <c r="J80" s="100"/>
    </row>
    <row r="81" spans="1:10" ht="26.45" customHeight="1">
      <c r="A81" s="100"/>
      <c r="B81" s="100"/>
      <c r="C81" s="100"/>
      <c r="D81" s="100"/>
      <c r="E81" s="100"/>
      <c r="F81" s="100"/>
      <c r="G81" s="100"/>
      <c r="H81" s="100"/>
      <c r="I81" s="100"/>
      <c r="J81" s="100"/>
    </row>
    <row r="82" spans="1:10" s="62" customFormat="1" ht="26.45" customHeight="1">
      <c r="A82" s="110"/>
      <c r="B82" s="110"/>
      <c r="C82" s="110"/>
      <c r="D82" s="110"/>
      <c r="E82" s="110"/>
      <c r="F82" s="110"/>
      <c r="G82" s="110"/>
      <c r="H82" s="110"/>
      <c r="I82" s="110"/>
      <c r="J82" s="110"/>
    </row>
    <row r="83" spans="1:10" s="62" customFormat="1" ht="26.45" customHeight="1">
      <c r="A83" s="110"/>
      <c r="B83" s="110"/>
      <c r="C83" s="110"/>
      <c r="D83" s="110"/>
      <c r="E83" s="110"/>
      <c r="F83" s="110"/>
      <c r="G83" s="110"/>
      <c r="H83" s="110"/>
      <c r="I83" s="110"/>
      <c r="J83" s="110"/>
    </row>
    <row r="84" spans="1:10" s="62" customFormat="1" ht="26.45" customHeight="1">
      <c r="A84" s="110"/>
      <c r="B84" s="110"/>
      <c r="C84" s="110"/>
      <c r="D84" s="110"/>
      <c r="E84" s="110"/>
      <c r="F84" s="110"/>
      <c r="G84" s="110"/>
      <c r="H84" s="110"/>
      <c r="I84" s="110"/>
      <c r="J84" s="110"/>
    </row>
    <row r="85" spans="1:10" s="62" customFormat="1" ht="26.45" customHeight="1">
      <c r="A85" s="110"/>
      <c r="B85" s="110"/>
      <c r="C85" s="110"/>
      <c r="D85" s="110"/>
      <c r="E85" s="110"/>
      <c r="F85" s="110"/>
      <c r="G85" s="110"/>
      <c r="H85" s="110"/>
      <c r="I85" s="110"/>
      <c r="J85" s="110"/>
    </row>
    <row r="86" spans="1:10" s="62" customFormat="1" ht="26.45" customHeight="1">
      <c r="A86" s="110"/>
      <c r="B86" s="110"/>
      <c r="C86" s="110"/>
      <c r="D86" s="110"/>
      <c r="E86" s="110"/>
      <c r="F86" s="110"/>
      <c r="G86" s="110"/>
      <c r="H86" s="110"/>
      <c r="I86" s="110"/>
      <c r="J86" s="110"/>
    </row>
    <row r="87" spans="1:10" s="62" customFormat="1" ht="26.45" customHeight="1">
      <c r="A87" s="110"/>
      <c r="B87" s="110"/>
      <c r="C87" s="110"/>
      <c r="D87" s="110"/>
      <c r="E87" s="110"/>
      <c r="F87" s="110"/>
      <c r="G87" s="110"/>
      <c r="H87" s="110"/>
      <c r="I87" s="110"/>
      <c r="J87" s="110"/>
    </row>
    <row r="88" spans="1:10" s="62" customFormat="1" ht="26.45" customHeight="1">
      <c r="A88" s="110"/>
      <c r="B88" s="110"/>
      <c r="C88" s="110"/>
      <c r="D88" s="110"/>
      <c r="E88" s="110"/>
      <c r="F88" s="110"/>
      <c r="G88" s="110"/>
      <c r="H88" s="110"/>
      <c r="I88" s="110"/>
      <c r="J88" s="110"/>
    </row>
    <row r="89" spans="1:10" s="62" customFormat="1" ht="26.45" customHeight="1">
      <c r="A89" s="110"/>
      <c r="B89" s="110"/>
      <c r="C89" s="110"/>
      <c r="D89" s="110"/>
      <c r="E89" s="110"/>
      <c r="F89" s="110"/>
      <c r="G89" s="110"/>
      <c r="H89" s="110"/>
      <c r="I89" s="110"/>
      <c r="J89" s="110"/>
    </row>
    <row r="90" spans="1:10" s="62" customFormat="1" ht="26.45" customHeight="1">
      <c r="A90" s="110"/>
      <c r="B90" s="110"/>
      <c r="C90" s="110"/>
      <c r="D90" s="110"/>
      <c r="E90" s="110"/>
      <c r="F90" s="110"/>
      <c r="G90" s="110"/>
      <c r="H90" s="110"/>
      <c r="I90" s="110"/>
      <c r="J90" s="110"/>
    </row>
    <row r="91" spans="1:10" s="62" customFormat="1" ht="26.45" customHeight="1">
      <c r="A91" s="110"/>
      <c r="B91" s="110"/>
      <c r="C91" s="110"/>
      <c r="D91" s="110"/>
      <c r="E91" s="110"/>
      <c r="F91" s="110"/>
      <c r="G91" s="110"/>
      <c r="H91" s="110"/>
      <c r="I91" s="110"/>
      <c r="J91" s="110"/>
    </row>
    <row r="92" spans="1:10" s="62" customFormat="1" ht="26.45" customHeight="1">
      <c r="A92" s="110"/>
      <c r="B92" s="110"/>
      <c r="C92" s="110"/>
      <c r="D92" s="110"/>
      <c r="E92" s="110"/>
      <c r="F92" s="110"/>
      <c r="G92" s="110"/>
      <c r="H92" s="110"/>
      <c r="I92" s="110"/>
      <c r="J92" s="110"/>
    </row>
    <row r="93" spans="1:10" s="62" customFormat="1" ht="39.6" customHeight="1">
      <c r="A93" s="110"/>
      <c r="B93" s="110"/>
      <c r="C93" s="110"/>
      <c r="D93" s="110"/>
      <c r="E93" s="110"/>
      <c r="F93" s="110"/>
      <c r="G93" s="110"/>
      <c r="H93" s="110"/>
      <c r="I93" s="110"/>
      <c r="J93" s="110"/>
    </row>
    <row r="94" spans="1:10" s="62" customFormat="1" ht="39.6" customHeight="1">
      <c r="A94" s="110"/>
      <c r="B94" s="110"/>
      <c r="C94" s="110"/>
      <c r="D94" s="110"/>
      <c r="E94" s="110"/>
      <c r="F94" s="110"/>
      <c r="G94" s="110"/>
      <c r="H94" s="110"/>
      <c r="I94" s="110"/>
      <c r="J94" s="110"/>
    </row>
    <row r="95" spans="1:10" s="62" customFormat="1" ht="39.6" customHeight="1">
      <c r="A95" s="110"/>
      <c r="B95" s="110"/>
      <c r="C95" s="110"/>
      <c r="D95" s="110"/>
      <c r="E95" s="110"/>
      <c r="F95" s="110"/>
      <c r="G95" s="110"/>
      <c r="H95" s="110"/>
      <c r="I95" s="110"/>
      <c r="J95" s="110"/>
    </row>
    <row r="96" spans="1:10" s="62" customFormat="1" ht="39.6" customHeight="1">
      <c r="A96" s="110"/>
      <c r="B96" s="110"/>
      <c r="C96" s="110"/>
      <c r="D96" s="110"/>
      <c r="E96" s="110"/>
      <c r="F96" s="110"/>
      <c r="G96" s="110"/>
      <c r="H96" s="110"/>
      <c r="I96" s="110"/>
      <c r="J96" s="110"/>
    </row>
    <row r="97" spans="1:10" s="62" customFormat="1" ht="39.6" customHeight="1">
      <c r="A97" s="110"/>
      <c r="B97" s="110"/>
      <c r="C97" s="110"/>
      <c r="D97" s="110"/>
      <c r="E97" s="110"/>
      <c r="F97" s="110"/>
      <c r="G97" s="110"/>
      <c r="H97" s="110"/>
      <c r="I97" s="110"/>
      <c r="J97" s="110"/>
    </row>
    <row r="98" spans="1:10" s="62" customFormat="1" ht="57.6" customHeight="1">
      <c r="A98" s="110"/>
      <c r="B98" s="110"/>
      <c r="C98" s="110"/>
      <c r="D98" s="110"/>
      <c r="E98" s="110"/>
      <c r="F98" s="110"/>
      <c r="G98" s="110"/>
      <c r="H98" s="110"/>
      <c r="I98" s="110"/>
      <c r="J98" s="110"/>
    </row>
    <row r="99" spans="1:10" s="62" customFormat="1" ht="39.6" customHeight="1">
      <c r="A99" s="110"/>
      <c r="B99" s="110"/>
      <c r="C99" s="110"/>
      <c r="D99" s="110"/>
      <c r="E99" s="110"/>
      <c r="F99" s="110"/>
      <c r="G99" s="110"/>
      <c r="H99" s="110"/>
      <c r="I99" s="110"/>
      <c r="J99" s="110"/>
    </row>
    <row r="100" spans="1:10" s="62" customFormat="1" ht="39.6" customHeight="1">
      <c r="A100" s="110"/>
      <c r="B100" s="110"/>
      <c r="C100" s="110"/>
      <c r="D100" s="110"/>
      <c r="E100" s="110"/>
      <c r="F100" s="110"/>
      <c r="G100" s="110"/>
      <c r="H100" s="110"/>
      <c r="I100" s="110"/>
      <c r="J100" s="110"/>
    </row>
    <row r="101" spans="1:10" s="62" customFormat="1" ht="39.6" customHeight="1">
      <c r="A101" s="110"/>
      <c r="B101" s="110"/>
      <c r="C101" s="110"/>
      <c r="D101" s="110"/>
      <c r="E101" s="110"/>
      <c r="F101" s="110"/>
      <c r="G101" s="110"/>
      <c r="H101" s="110"/>
      <c r="I101" s="110"/>
      <c r="J101" s="110"/>
    </row>
    <row r="102" spans="1:10" s="62" customFormat="1" ht="39.6" customHeight="1">
      <c r="A102" s="110"/>
      <c r="B102" s="110"/>
      <c r="C102" s="110"/>
      <c r="D102" s="110"/>
      <c r="E102" s="110"/>
      <c r="F102" s="110"/>
      <c r="G102" s="110"/>
      <c r="H102" s="110"/>
      <c r="I102" s="110"/>
      <c r="J102" s="110"/>
    </row>
    <row r="103" spans="1:10" s="62" customFormat="1" ht="39.6" customHeight="1">
      <c r="A103" s="110"/>
      <c r="B103" s="110"/>
      <c r="C103" s="110"/>
      <c r="D103" s="110"/>
      <c r="E103" s="110"/>
      <c r="F103" s="110"/>
      <c r="G103" s="110"/>
      <c r="H103" s="110"/>
      <c r="I103" s="110"/>
      <c r="J103" s="110"/>
    </row>
    <row r="104" spans="1:10" s="62" customFormat="1" ht="39.6" customHeight="1">
      <c r="A104" s="110"/>
      <c r="B104" s="110"/>
      <c r="C104" s="110"/>
      <c r="D104" s="110"/>
      <c r="E104" s="110"/>
      <c r="F104" s="110"/>
      <c r="G104" s="110"/>
      <c r="H104" s="110"/>
      <c r="I104" s="110"/>
      <c r="J104" s="110"/>
    </row>
    <row r="105" spans="1:10" s="62" customFormat="1" ht="39.6" customHeight="1">
      <c r="A105" s="110"/>
      <c r="B105" s="110"/>
      <c r="C105" s="110"/>
      <c r="D105" s="110"/>
      <c r="E105" s="110"/>
      <c r="F105" s="110"/>
      <c r="G105" s="110"/>
      <c r="H105" s="110"/>
      <c r="I105" s="110"/>
      <c r="J105" s="110"/>
    </row>
    <row r="106" spans="1:10" s="62" customFormat="1" ht="39.6" customHeight="1">
      <c r="A106" s="110"/>
      <c r="B106" s="110"/>
      <c r="C106" s="110"/>
      <c r="D106" s="110"/>
      <c r="E106" s="110"/>
      <c r="F106" s="110"/>
      <c r="G106" s="110"/>
      <c r="H106" s="110"/>
      <c r="I106" s="110"/>
      <c r="J106" s="110"/>
    </row>
    <row r="107" spans="1:10" s="62" customFormat="1" ht="39.6" customHeight="1">
      <c r="A107" s="110"/>
      <c r="B107" s="110"/>
      <c r="C107" s="110"/>
      <c r="D107" s="110"/>
      <c r="E107" s="110"/>
      <c r="F107" s="110"/>
      <c r="G107" s="110"/>
      <c r="H107" s="110"/>
      <c r="I107" s="110"/>
      <c r="J107" s="110"/>
    </row>
    <row r="108" spans="1:10" s="62" customFormat="1" ht="39.6" customHeight="1">
      <c r="A108" s="110"/>
      <c r="B108" s="110"/>
      <c r="C108" s="110"/>
      <c r="D108" s="110"/>
      <c r="E108" s="110"/>
      <c r="F108" s="110"/>
      <c r="G108" s="110"/>
      <c r="H108" s="110"/>
      <c r="I108" s="110"/>
      <c r="J108" s="110"/>
    </row>
    <row r="109" spans="1:10" s="62" customFormat="1" ht="39.6" customHeight="1">
      <c r="A109" s="110"/>
      <c r="B109" s="110"/>
      <c r="C109" s="110"/>
      <c r="D109" s="110"/>
      <c r="E109" s="110"/>
      <c r="F109" s="110"/>
      <c r="G109" s="110"/>
      <c r="H109" s="110"/>
      <c r="I109" s="110"/>
      <c r="J109" s="110"/>
    </row>
    <row r="110" spans="1:10" s="62" customFormat="1" ht="39.6" customHeight="1">
      <c r="A110" s="110"/>
      <c r="B110" s="110"/>
      <c r="C110" s="110"/>
      <c r="D110" s="110"/>
      <c r="E110" s="110"/>
      <c r="F110" s="110"/>
      <c r="G110" s="110"/>
      <c r="H110" s="110"/>
      <c r="I110" s="110"/>
      <c r="J110" s="110"/>
    </row>
    <row r="111" spans="1:10" s="62" customFormat="1" ht="39.6" customHeight="1">
      <c r="A111" s="110"/>
      <c r="B111" s="110"/>
      <c r="C111" s="110"/>
      <c r="D111" s="110"/>
      <c r="E111" s="110"/>
      <c r="F111" s="110"/>
      <c r="G111" s="110"/>
      <c r="H111" s="110"/>
      <c r="I111" s="110"/>
      <c r="J111" s="110"/>
    </row>
    <row r="112" spans="1:10" s="62" customFormat="1" ht="39.6" customHeight="1">
      <c r="A112" s="110"/>
      <c r="B112" s="110"/>
      <c r="C112" s="110"/>
      <c r="D112" s="110"/>
      <c r="E112" s="110"/>
      <c r="F112" s="110"/>
      <c r="G112" s="110"/>
      <c r="H112" s="110"/>
      <c r="I112" s="110"/>
      <c r="J112" s="110"/>
    </row>
    <row r="113" spans="1:10" s="62" customFormat="1" ht="39.6" customHeight="1">
      <c r="A113" s="110"/>
      <c r="B113" s="110"/>
      <c r="C113" s="110"/>
      <c r="D113" s="110"/>
      <c r="E113" s="110"/>
      <c r="F113" s="110"/>
      <c r="G113" s="110"/>
      <c r="H113" s="110"/>
      <c r="I113" s="110"/>
      <c r="J113" s="110"/>
    </row>
    <row r="114" spans="1:10" s="62" customFormat="1" ht="39.6" customHeight="1">
      <c r="A114" s="110"/>
      <c r="B114" s="110"/>
      <c r="C114" s="110"/>
      <c r="D114" s="110"/>
      <c r="E114" s="110"/>
      <c r="F114" s="110"/>
      <c r="G114" s="110"/>
      <c r="H114" s="110"/>
      <c r="I114" s="110"/>
      <c r="J114" s="110"/>
    </row>
    <row r="115" spans="1:10" ht="39.6" customHeight="1">
      <c r="A115" s="100"/>
      <c r="B115" s="100"/>
      <c r="C115" s="100"/>
      <c r="D115" s="100"/>
      <c r="E115" s="100"/>
      <c r="F115" s="100"/>
      <c r="G115" s="100"/>
      <c r="H115" s="100"/>
      <c r="I115" s="100"/>
      <c r="J115" s="100"/>
    </row>
    <row r="116" spans="1:10" ht="39.6" customHeight="1">
      <c r="A116" s="100"/>
      <c r="B116" s="100"/>
      <c r="C116" s="100"/>
      <c r="D116" s="100"/>
      <c r="E116" s="100"/>
      <c r="F116" s="100"/>
      <c r="G116" s="100"/>
      <c r="H116" s="100"/>
      <c r="I116" s="100"/>
      <c r="J116" s="100"/>
    </row>
    <row r="117" spans="1:10" ht="39.6" customHeight="1">
      <c r="A117" s="100"/>
      <c r="B117" s="100"/>
      <c r="C117" s="100"/>
      <c r="D117" s="100"/>
      <c r="E117" s="100"/>
      <c r="F117" s="100"/>
      <c r="G117" s="100"/>
      <c r="H117" s="100"/>
      <c r="I117" s="100"/>
      <c r="J117" s="100"/>
    </row>
    <row r="118" spans="1:10" ht="39.6" customHeight="1">
      <c r="A118" s="100"/>
      <c r="B118" s="100"/>
      <c r="C118" s="100"/>
      <c r="D118" s="100"/>
      <c r="E118" s="100"/>
      <c r="F118" s="100"/>
      <c r="G118" s="100"/>
      <c r="H118" s="100"/>
      <c r="I118" s="100"/>
      <c r="J118" s="100"/>
    </row>
    <row r="119" spans="1:10" ht="39.6" customHeight="1">
      <c r="A119" s="100"/>
      <c r="B119" s="100"/>
      <c r="C119" s="100"/>
      <c r="D119" s="100"/>
      <c r="E119" s="100"/>
      <c r="F119" s="100"/>
      <c r="G119" s="100"/>
      <c r="H119" s="100"/>
      <c r="I119" s="100"/>
      <c r="J119" s="100"/>
    </row>
    <row r="120" spans="1:10" ht="39.6" customHeight="1">
      <c r="A120" s="100"/>
      <c r="B120" s="100"/>
      <c r="C120" s="100"/>
      <c r="D120" s="100"/>
      <c r="E120" s="100"/>
      <c r="F120" s="100"/>
      <c r="G120" s="100"/>
      <c r="H120" s="100"/>
      <c r="I120" s="100"/>
      <c r="J120" s="100"/>
    </row>
    <row r="121" spans="1:10" ht="39.6" customHeight="1">
      <c r="A121" s="100"/>
      <c r="B121" s="100"/>
      <c r="C121" s="100"/>
      <c r="D121" s="100"/>
      <c r="E121" s="100"/>
      <c r="F121" s="100"/>
      <c r="G121" s="100"/>
      <c r="H121" s="100"/>
      <c r="I121" s="100"/>
      <c r="J121" s="100"/>
    </row>
    <row r="122" spans="1:10" ht="39.6" customHeight="1">
      <c r="A122" s="100"/>
      <c r="B122" s="100"/>
      <c r="C122" s="100"/>
      <c r="D122" s="100"/>
      <c r="E122" s="100"/>
      <c r="F122" s="100"/>
      <c r="G122" s="100"/>
      <c r="H122" s="100"/>
      <c r="I122" s="100"/>
      <c r="J122" s="100"/>
    </row>
    <row r="123" spans="1:10" ht="39.6" customHeight="1">
      <c r="A123" s="100"/>
      <c r="B123" s="100"/>
      <c r="C123" s="100"/>
      <c r="D123" s="100"/>
      <c r="E123" s="100"/>
      <c r="F123" s="100"/>
      <c r="G123" s="100"/>
      <c r="H123" s="100"/>
      <c r="I123" s="100"/>
      <c r="J123" s="100"/>
    </row>
    <row r="124" spans="1:10" ht="39.6" customHeight="1">
      <c r="A124" s="100"/>
      <c r="B124" s="100"/>
      <c r="C124" s="100"/>
      <c r="D124" s="100"/>
      <c r="E124" s="100"/>
      <c r="F124" s="100"/>
      <c r="G124" s="100"/>
      <c r="H124" s="100"/>
      <c r="I124" s="100"/>
      <c r="J124" s="100"/>
    </row>
    <row r="125" spans="1:10" ht="39.6" customHeight="1">
      <c r="A125" s="100"/>
      <c r="B125" s="100"/>
      <c r="C125" s="100"/>
      <c r="D125" s="100"/>
      <c r="E125" s="100"/>
      <c r="F125" s="100"/>
      <c r="G125" s="100"/>
      <c r="H125" s="100"/>
      <c r="I125" s="100"/>
      <c r="J125" s="100"/>
    </row>
    <row r="126" spans="1:10" ht="39.6" customHeight="1">
      <c r="A126" s="100"/>
      <c r="B126" s="100"/>
      <c r="C126" s="100"/>
      <c r="D126" s="100"/>
      <c r="E126" s="100"/>
      <c r="F126" s="100"/>
      <c r="G126" s="100"/>
      <c r="H126" s="100"/>
      <c r="I126" s="100"/>
      <c r="J126" s="100"/>
    </row>
    <row r="127" spans="1:10" ht="39.6" customHeight="1">
      <c r="A127" s="100"/>
      <c r="B127" s="100"/>
      <c r="C127" s="100"/>
      <c r="D127" s="100"/>
      <c r="E127" s="100"/>
      <c r="F127" s="100"/>
      <c r="G127" s="100"/>
      <c r="H127" s="100"/>
      <c r="I127" s="100"/>
      <c r="J127" s="100"/>
    </row>
    <row r="128" spans="1:10" ht="39.6" customHeight="1">
      <c r="A128" s="100"/>
      <c r="B128" s="100"/>
      <c r="C128" s="100"/>
      <c r="D128" s="100"/>
      <c r="E128" s="100"/>
      <c r="F128" s="100"/>
      <c r="G128" s="100"/>
      <c r="H128" s="100"/>
      <c r="I128" s="100"/>
      <c r="J128" s="100"/>
    </row>
    <row r="129" spans="1:10" ht="39.6" customHeight="1">
      <c r="A129" s="100"/>
      <c r="B129" s="100"/>
      <c r="C129" s="100"/>
      <c r="D129" s="100"/>
      <c r="E129" s="100"/>
      <c r="F129" s="100"/>
      <c r="G129" s="100"/>
      <c r="H129" s="100"/>
      <c r="I129" s="100"/>
      <c r="J129" s="100"/>
    </row>
    <row r="130" spans="1:10" ht="39.6" customHeight="1">
      <c r="A130" s="100"/>
      <c r="B130" s="100"/>
      <c r="C130" s="100"/>
      <c r="D130" s="100"/>
      <c r="E130" s="100"/>
      <c r="F130" s="100"/>
      <c r="G130" s="100"/>
      <c r="H130" s="100"/>
      <c r="I130" s="100"/>
      <c r="J130" s="100"/>
    </row>
    <row r="131" spans="1:10" ht="39.6" customHeight="1">
      <c r="A131" s="100"/>
      <c r="B131" s="100"/>
      <c r="C131" s="100"/>
      <c r="D131" s="100"/>
      <c r="E131" s="100"/>
      <c r="F131" s="100"/>
      <c r="G131" s="100"/>
      <c r="H131" s="100"/>
      <c r="I131" s="100"/>
      <c r="J131" s="100"/>
    </row>
    <row r="132" spans="1:10" ht="39.6" customHeight="1">
      <c r="A132" s="100"/>
      <c r="B132" s="100"/>
      <c r="C132" s="100"/>
      <c r="D132" s="100"/>
      <c r="E132" s="100"/>
      <c r="F132" s="100"/>
      <c r="G132" s="100"/>
      <c r="H132" s="100"/>
      <c r="I132" s="100"/>
      <c r="J132" s="100"/>
    </row>
    <row r="133" spans="1:10" ht="39.6" customHeight="1">
      <c r="A133" s="100"/>
      <c r="B133" s="100"/>
      <c r="C133" s="100"/>
      <c r="D133" s="100"/>
      <c r="E133" s="100"/>
      <c r="F133" s="100"/>
      <c r="G133" s="100"/>
      <c r="H133" s="100"/>
      <c r="I133" s="100"/>
      <c r="J133" s="100"/>
    </row>
    <row r="134" spans="1:10" ht="39.6" customHeight="1">
      <c r="A134" s="100"/>
      <c r="B134" s="100"/>
      <c r="C134" s="100"/>
      <c r="D134" s="100"/>
      <c r="E134" s="100"/>
      <c r="F134" s="100"/>
      <c r="G134" s="100"/>
      <c r="H134" s="100"/>
      <c r="I134" s="100"/>
      <c r="J134" s="100"/>
    </row>
    <row r="135" spans="1:10" ht="39.6" customHeight="1">
      <c r="A135" s="100"/>
      <c r="B135" s="100"/>
      <c r="C135" s="100"/>
      <c r="D135" s="100"/>
      <c r="E135" s="100"/>
      <c r="F135" s="100"/>
      <c r="G135" s="100"/>
      <c r="H135" s="100"/>
      <c r="I135" s="100"/>
      <c r="J135" s="100"/>
    </row>
    <row r="136" spans="1:10" ht="39.6" customHeight="1">
      <c r="A136" s="100"/>
      <c r="B136" s="100"/>
      <c r="C136" s="100"/>
      <c r="D136" s="100"/>
      <c r="E136" s="100"/>
      <c r="F136" s="100"/>
      <c r="G136" s="100"/>
      <c r="H136" s="100"/>
      <c r="I136" s="100"/>
      <c r="J136" s="100"/>
    </row>
    <row r="137" spans="1:10" ht="39.6" customHeight="1">
      <c r="A137" s="100"/>
      <c r="B137" s="100"/>
      <c r="C137" s="100"/>
      <c r="D137" s="100"/>
      <c r="E137" s="100"/>
      <c r="F137" s="100"/>
      <c r="G137" s="100"/>
      <c r="H137" s="100"/>
      <c r="I137" s="100"/>
      <c r="J137" s="100"/>
    </row>
    <row r="138" spans="1:10" ht="39.6" customHeight="1">
      <c r="A138" s="100"/>
      <c r="B138" s="100"/>
      <c r="C138" s="100"/>
      <c r="D138" s="100"/>
      <c r="E138" s="100"/>
      <c r="F138" s="100"/>
      <c r="G138" s="100"/>
      <c r="H138" s="100"/>
      <c r="I138" s="100"/>
      <c r="J138" s="100"/>
    </row>
    <row r="139" spans="1:10" ht="39.6" customHeight="1">
      <c r="A139" s="100"/>
      <c r="B139" s="100"/>
      <c r="C139" s="100"/>
      <c r="D139" s="100"/>
      <c r="E139" s="100"/>
      <c r="F139" s="100"/>
      <c r="G139" s="100"/>
      <c r="H139" s="100"/>
      <c r="I139" s="100"/>
      <c r="J139" s="100"/>
    </row>
    <row r="140" spans="1:10" ht="39.6" customHeight="1">
      <c r="A140" s="100"/>
      <c r="B140" s="100"/>
      <c r="C140" s="100"/>
      <c r="D140" s="100"/>
      <c r="E140" s="100"/>
      <c r="F140" s="100"/>
      <c r="G140" s="100"/>
      <c r="H140" s="100"/>
      <c r="I140" s="100"/>
      <c r="J140" s="100"/>
    </row>
    <row r="141" spans="1:10" ht="39.6" customHeight="1">
      <c r="A141" s="100"/>
      <c r="B141" s="100"/>
      <c r="C141" s="100"/>
      <c r="D141" s="100"/>
      <c r="E141" s="100"/>
      <c r="F141" s="100"/>
      <c r="G141" s="100"/>
      <c r="H141" s="100"/>
      <c r="I141" s="100"/>
      <c r="J141" s="100"/>
    </row>
    <row r="142" spans="1:10" ht="39.6" customHeight="1">
      <c r="A142" s="100"/>
      <c r="B142" s="100"/>
      <c r="C142" s="100"/>
      <c r="D142" s="100"/>
      <c r="E142" s="100"/>
      <c r="F142" s="100"/>
      <c r="G142" s="100"/>
      <c r="H142" s="100"/>
      <c r="I142" s="100"/>
      <c r="J142" s="100"/>
    </row>
    <row r="143" spans="1:10" ht="39.6" customHeight="1">
      <c r="A143" s="100"/>
      <c r="B143" s="100"/>
      <c r="C143" s="100"/>
      <c r="D143" s="100"/>
      <c r="E143" s="100"/>
      <c r="F143" s="100"/>
      <c r="G143" s="100"/>
      <c r="H143" s="100"/>
      <c r="I143" s="100"/>
      <c r="J143" s="100"/>
    </row>
    <row r="144" spans="1:10" ht="39.6" customHeight="1">
      <c r="A144" s="100"/>
      <c r="B144" s="100"/>
      <c r="C144" s="100"/>
      <c r="D144" s="100"/>
      <c r="E144" s="100"/>
      <c r="F144" s="100"/>
      <c r="G144" s="100"/>
      <c r="H144" s="100"/>
      <c r="I144" s="100"/>
      <c r="J144" s="100"/>
    </row>
    <row r="145" spans="1:10" ht="39.6" customHeight="1">
      <c r="A145" s="100"/>
      <c r="B145" s="100"/>
      <c r="C145" s="100"/>
      <c r="D145" s="100"/>
      <c r="E145" s="100"/>
      <c r="F145" s="100"/>
      <c r="G145" s="100"/>
      <c r="H145" s="100"/>
      <c r="I145" s="100"/>
      <c r="J145" s="100"/>
    </row>
    <row r="146" spans="1:10" ht="39.6" customHeight="1">
      <c r="A146" s="100"/>
      <c r="B146" s="100"/>
      <c r="C146" s="100"/>
      <c r="D146" s="100"/>
      <c r="E146" s="100"/>
      <c r="F146" s="100"/>
      <c r="G146" s="100"/>
      <c r="H146" s="100"/>
      <c r="I146" s="100"/>
      <c r="J146" s="100"/>
    </row>
    <row r="147" spans="1:10" ht="39.6" customHeight="1">
      <c r="A147" s="100"/>
      <c r="B147" s="100"/>
      <c r="C147" s="100"/>
      <c r="D147" s="100"/>
      <c r="E147" s="100"/>
      <c r="F147" s="100"/>
      <c r="G147" s="100"/>
      <c r="H147" s="100"/>
      <c r="I147" s="100"/>
      <c r="J147" s="100"/>
    </row>
    <row r="148" spans="1:10" ht="39.6" customHeight="1">
      <c r="A148" s="100"/>
      <c r="B148" s="100"/>
      <c r="C148" s="100"/>
      <c r="D148" s="100"/>
      <c r="E148" s="100"/>
      <c r="F148" s="100"/>
      <c r="G148" s="100"/>
      <c r="H148" s="100"/>
      <c r="I148" s="100"/>
      <c r="J148" s="100"/>
    </row>
    <row r="149" spans="1:10" ht="39.6" customHeight="1">
      <c r="A149" s="100"/>
      <c r="B149" s="100"/>
      <c r="C149" s="100"/>
      <c r="D149" s="100"/>
      <c r="E149" s="100"/>
      <c r="F149" s="100"/>
      <c r="G149" s="100"/>
      <c r="H149" s="100"/>
      <c r="I149" s="100"/>
      <c r="J149" s="100"/>
    </row>
    <row r="150" spans="1:10" ht="39.6" customHeight="1">
      <c r="A150" s="100"/>
      <c r="B150" s="100"/>
      <c r="C150" s="100"/>
      <c r="D150" s="100"/>
      <c r="E150" s="100"/>
      <c r="F150" s="100"/>
      <c r="G150" s="100"/>
      <c r="H150" s="100"/>
      <c r="I150" s="100"/>
      <c r="J150" s="100"/>
    </row>
    <row r="151" spans="1:10" ht="39.6" customHeight="1">
      <c r="A151" s="100"/>
      <c r="B151" s="100"/>
      <c r="C151" s="100"/>
      <c r="D151" s="100"/>
      <c r="E151" s="100"/>
      <c r="F151" s="100"/>
      <c r="G151" s="100"/>
      <c r="H151" s="100"/>
      <c r="I151" s="100"/>
      <c r="J151" s="100"/>
    </row>
    <row r="152" spans="1:10" ht="39.6" customHeight="1">
      <c r="A152" s="100"/>
      <c r="B152" s="100"/>
      <c r="C152" s="100"/>
      <c r="D152" s="100"/>
      <c r="E152" s="100"/>
      <c r="F152" s="100"/>
      <c r="G152" s="100"/>
      <c r="H152" s="100"/>
      <c r="I152" s="100"/>
      <c r="J152" s="100"/>
    </row>
    <row r="153" spans="1:10" ht="39.6" customHeight="1">
      <c r="A153" s="100"/>
      <c r="B153" s="100"/>
      <c r="C153" s="100"/>
      <c r="D153" s="100"/>
      <c r="E153" s="100"/>
      <c r="F153" s="100"/>
      <c r="G153" s="100"/>
      <c r="H153" s="100"/>
      <c r="I153" s="100"/>
      <c r="J153" s="100"/>
    </row>
    <row r="154" spans="1:10" ht="39.6" customHeight="1">
      <c r="A154" s="100"/>
      <c r="B154" s="100"/>
      <c r="C154" s="100"/>
      <c r="D154" s="100"/>
      <c r="E154" s="100"/>
      <c r="F154" s="100"/>
      <c r="G154" s="100"/>
      <c r="H154" s="100"/>
      <c r="I154" s="100"/>
      <c r="J154" s="100"/>
    </row>
    <row r="155" spans="1:10" ht="39.6" customHeight="1">
      <c r="A155" s="100"/>
      <c r="B155" s="100"/>
      <c r="C155" s="100"/>
      <c r="D155" s="100"/>
      <c r="E155" s="100"/>
      <c r="F155" s="100"/>
      <c r="G155" s="100"/>
      <c r="H155" s="100"/>
      <c r="I155" s="100"/>
      <c r="J155" s="100"/>
    </row>
    <row r="156" spans="1:10" ht="39.6" customHeight="1">
      <c r="A156" s="100"/>
      <c r="B156" s="100"/>
      <c r="C156" s="100"/>
      <c r="D156" s="100"/>
      <c r="E156" s="100"/>
      <c r="F156" s="100"/>
      <c r="G156" s="100"/>
      <c r="H156" s="100"/>
      <c r="I156" s="100"/>
      <c r="J156" s="100"/>
    </row>
    <row r="157" spans="1:10" ht="39.6" customHeight="1">
      <c r="A157" s="100"/>
      <c r="B157" s="100"/>
      <c r="C157" s="100"/>
      <c r="D157" s="100"/>
      <c r="E157" s="100"/>
      <c r="F157" s="100"/>
      <c r="G157" s="100"/>
      <c r="H157" s="100"/>
      <c r="I157" s="100"/>
      <c r="J157" s="100"/>
    </row>
    <row r="158" spans="1:10" ht="39.6" customHeight="1">
      <c r="A158" s="100"/>
      <c r="B158" s="100"/>
      <c r="C158" s="100"/>
      <c r="D158" s="100"/>
      <c r="E158" s="100"/>
      <c r="F158" s="100"/>
      <c r="G158" s="100"/>
      <c r="H158" s="100"/>
      <c r="I158" s="100"/>
      <c r="J158" s="100"/>
    </row>
    <row r="159" spans="1:10" ht="39.6" customHeight="1">
      <c r="A159" s="100"/>
      <c r="B159" s="100"/>
      <c r="C159" s="100"/>
      <c r="D159" s="100"/>
      <c r="E159" s="100"/>
      <c r="F159" s="100"/>
      <c r="G159" s="100"/>
      <c r="H159" s="100"/>
      <c r="I159" s="100"/>
      <c r="J159" s="100"/>
    </row>
    <row r="160" spans="1:10" ht="39.6" customHeight="1">
      <c r="A160" s="100"/>
      <c r="B160" s="100"/>
      <c r="C160" s="100"/>
      <c r="D160" s="100"/>
      <c r="E160" s="100"/>
      <c r="F160" s="100"/>
      <c r="G160" s="100"/>
      <c r="H160" s="100"/>
      <c r="I160" s="100"/>
      <c r="J160" s="100"/>
    </row>
    <row r="161" spans="1:10" ht="39.6" customHeight="1">
      <c r="A161" s="100"/>
      <c r="B161" s="100"/>
      <c r="C161" s="100"/>
      <c r="D161" s="100"/>
      <c r="E161" s="100"/>
      <c r="F161" s="100"/>
      <c r="G161" s="100"/>
      <c r="H161" s="100"/>
      <c r="I161" s="100"/>
      <c r="J161" s="100"/>
    </row>
    <row r="162" spans="1:10" ht="39.6" customHeight="1">
      <c r="A162" s="100"/>
      <c r="B162" s="100"/>
      <c r="C162" s="100"/>
      <c r="D162" s="100"/>
      <c r="E162" s="100"/>
      <c r="F162" s="100"/>
      <c r="G162" s="100"/>
      <c r="H162" s="100"/>
      <c r="I162" s="100"/>
      <c r="J162" s="100"/>
    </row>
    <row r="163" spans="1:10" ht="39.6" customHeight="1">
      <c r="A163" s="100"/>
      <c r="B163" s="100"/>
      <c r="C163" s="100"/>
      <c r="D163" s="100"/>
      <c r="E163" s="100"/>
      <c r="F163" s="100"/>
      <c r="G163" s="100"/>
      <c r="H163" s="100"/>
      <c r="I163" s="100"/>
      <c r="J163" s="100"/>
    </row>
    <row r="164" spans="1:10" ht="39.6" customHeight="1">
      <c r="A164" s="100"/>
      <c r="B164" s="100"/>
      <c r="C164" s="100"/>
      <c r="D164" s="100"/>
      <c r="E164" s="100"/>
      <c r="F164" s="100"/>
      <c r="G164" s="100"/>
      <c r="H164" s="100"/>
      <c r="I164" s="100"/>
      <c r="J164" s="100"/>
    </row>
    <row r="165" spans="1:10" ht="39.6" customHeight="1">
      <c r="A165" s="100"/>
      <c r="B165" s="100"/>
      <c r="C165" s="100"/>
      <c r="D165" s="100"/>
      <c r="E165" s="100"/>
      <c r="F165" s="100"/>
      <c r="G165" s="100"/>
      <c r="H165" s="100"/>
      <c r="I165" s="100"/>
      <c r="J165" s="100"/>
    </row>
    <row r="166" spans="1:10" ht="39.6" customHeight="1">
      <c r="A166" s="100"/>
      <c r="B166" s="100"/>
      <c r="C166" s="100"/>
      <c r="D166" s="100"/>
      <c r="E166" s="100"/>
      <c r="F166" s="100"/>
      <c r="G166" s="100"/>
      <c r="H166" s="100"/>
      <c r="I166" s="100"/>
      <c r="J166" s="100"/>
    </row>
    <row r="167" spans="1:10" ht="39.6" customHeight="1">
      <c r="A167" s="100"/>
      <c r="B167" s="100"/>
      <c r="C167" s="100"/>
      <c r="D167" s="100"/>
      <c r="E167" s="100"/>
      <c r="F167" s="100"/>
      <c r="G167" s="100"/>
      <c r="H167" s="100"/>
      <c r="I167" s="100"/>
      <c r="J167" s="100"/>
    </row>
    <row r="168" spans="1:10" ht="39.6" customHeight="1">
      <c r="A168" s="100"/>
      <c r="B168" s="100"/>
      <c r="C168" s="100"/>
      <c r="D168" s="100"/>
      <c r="E168" s="100"/>
      <c r="F168" s="100"/>
      <c r="G168" s="100"/>
      <c r="H168" s="100"/>
      <c r="I168" s="100"/>
      <c r="J168" s="100"/>
    </row>
    <row r="169" spans="1:10" ht="39.6" customHeight="1">
      <c r="A169" s="100"/>
      <c r="B169" s="100"/>
      <c r="C169" s="100"/>
      <c r="D169" s="100"/>
      <c r="E169" s="100"/>
      <c r="F169" s="100"/>
      <c r="G169" s="100"/>
      <c r="H169" s="100"/>
      <c r="I169" s="100"/>
      <c r="J169" s="100"/>
    </row>
    <row r="170" spans="1:10" ht="39.6" customHeight="1">
      <c r="A170" s="100"/>
      <c r="B170" s="100"/>
      <c r="C170" s="100"/>
      <c r="D170" s="100"/>
      <c r="E170" s="100"/>
      <c r="F170" s="100"/>
      <c r="G170" s="100"/>
      <c r="H170" s="100"/>
      <c r="I170" s="100"/>
      <c r="J170" s="100"/>
    </row>
    <row r="171" spans="1:10" ht="39.6" customHeight="1">
      <c r="A171" s="100"/>
      <c r="B171" s="100"/>
      <c r="C171" s="100"/>
      <c r="D171" s="100"/>
      <c r="E171" s="100"/>
      <c r="F171" s="100"/>
      <c r="G171" s="100"/>
      <c r="H171" s="100"/>
      <c r="I171" s="100"/>
      <c r="J171" s="100"/>
    </row>
    <row r="172" spans="1:10" ht="39.6" customHeight="1">
      <c r="A172" s="100"/>
      <c r="B172" s="100"/>
      <c r="C172" s="100"/>
      <c r="D172" s="100"/>
      <c r="E172" s="100"/>
      <c r="F172" s="100"/>
      <c r="G172" s="100"/>
      <c r="H172" s="100"/>
      <c r="I172" s="100"/>
      <c r="J172" s="100"/>
    </row>
    <row r="173" spans="1:10" ht="39.6" customHeight="1">
      <c r="A173" s="100"/>
      <c r="B173" s="100"/>
      <c r="C173" s="100"/>
      <c r="D173" s="100"/>
      <c r="E173" s="100"/>
      <c r="F173" s="100"/>
      <c r="G173" s="100"/>
      <c r="H173" s="100"/>
      <c r="I173" s="100"/>
      <c r="J173" s="100"/>
    </row>
    <row r="174" spans="1:10" ht="39.6" customHeight="1">
      <c r="A174" s="100"/>
      <c r="B174" s="100"/>
      <c r="C174" s="100"/>
      <c r="D174" s="100"/>
      <c r="E174" s="100"/>
      <c r="F174" s="100"/>
      <c r="G174" s="100"/>
      <c r="H174" s="100"/>
      <c r="I174" s="100"/>
      <c r="J174" s="100"/>
    </row>
    <row r="175" spans="1:10" ht="39.6" customHeight="1">
      <c r="A175" s="100"/>
      <c r="B175" s="100"/>
      <c r="C175" s="100"/>
      <c r="D175" s="100"/>
      <c r="E175" s="100"/>
      <c r="F175" s="100"/>
      <c r="G175" s="100"/>
      <c r="H175" s="100"/>
      <c r="I175" s="100"/>
      <c r="J175" s="100"/>
    </row>
    <row r="176" spans="1:10" ht="39.6" customHeight="1">
      <c r="A176" s="100"/>
      <c r="B176" s="100"/>
      <c r="C176" s="100"/>
      <c r="D176" s="100"/>
      <c r="E176" s="100"/>
      <c r="F176" s="100"/>
      <c r="G176" s="100"/>
      <c r="H176" s="100"/>
      <c r="I176" s="100"/>
      <c r="J176" s="100"/>
    </row>
    <row r="177" spans="1:10" ht="39.6" customHeight="1">
      <c r="A177" s="100"/>
      <c r="B177" s="100"/>
      <c r="C177" s="100"/>
      <c r="D177" s="100"/>
      <c r="E177" s="100"/>
      <c r="F177" s="100"/>
      <c r="G177" s="100"/>
      <c r="H177" s="100"/>
      <c r="I177" s="100"/>
      <c r="J177" s="100"/>
    </row>
    <row r="178" spans="1:10" ht="39.6" customHeight="1">
      <c r="A178" s="100"/>
      <c r="B178" s="100"/>
      <c r="C178" s="100"/>
      <c r="D178" s="100"/>
      <c r="E178" s="100"/>
      <c r="F178" s="100"/>
      <c r="G178" s="100"/>
      <c r="H178" s="100"/>
      <c r="I178" s="100"/>
      <c r="J178" s="100"/>
    </row>
    <row r="179" spans="1:10" ht="39.6" customHeight="1">
      <c r="A179" s="100"/>
      <c r="B179" s="100"/>
      <c r="C179" s="100"/>
      <c r="D179" s="100"/>
      <c r="E179" s="100"/>
      <c r="F179" s="100"/>
      <c r="G179" s="100"/>
      <c r="H179" s="100"/>
      <c r="I179" s="100"/>
      <c r="J179" s="100"/>
    </row>
    <row r="180" spans="1:10" ht="39.6" customHeight="1">
      <c r="A180" s="100"/>
      <c r="B180" s="100"/>
      <c r="C180" s="100"/>
      <c r="D180" s="100"/>
      <c r="E180" s="100"/>
      <c r="F180" s="100"/>
      <c r="G180" s="100"/>
      <c r="H180" s="100"/>
      <c r="I180" s="100"/>
      <c r="J180" s="100"/>
    </row>
    <row r="181" spans="1:10" ht="39.6" customHeight="1">
      <c r="A181" s="100"/>
      <c r="B181" s="100"/>
      <c r="C181" s="100"/>
      <c r="D181" s="100"/>
      <c r="E181" s="100"/>
      <c r="F181" s="100"/>
      <c r="G181" s="100"/>
      <c r="H181" s="100"/>
      <c r="I181" s="100"/>
      <c r="J181" s="100"/>
    </row>
    <row r="182" spans="1:10" ht="58.7" customHeight="1">
      <c r="A182" s="100"/>
      <c r="B182" s="100"/>
      <c r="C182" s="100"/>
      <c r="D182" s="100"/>
      <c r="E182" s="100"/>
      <c r="F182" s="100"/>
      <c r="G182" s="100"/>
      <c r="H182" s="100"/>
      <c r="I182" s="100"/>
      <c r="J182" s="100"/>
    </row>
    <row r="183" spans="1:10" ht="39.6" customHeight="1">
      <c r="A183" s="100"/>
      <c r="B183" s="100"/>
      <c r="C183" s="100"/>
      <c r="D183" s="100"/>
      <c r="E183" s="100"/>
      <c r="F183" s="100"/>
      <c r="G183" s="100"/>
      <c r="H183" s="100"/>
      <c r="I183" s="100"/>
      <c r="J183" s="100"/>
    </row>
    <row r="184" spans="1:10" ht="39.6" customHeight="1">
      <c r="A184" s="100"/>
      <c r="B184" s="100"/>
      <c r="C184" s="100"/>
      <c r="D184" s="100"/>
      <c r="E184" s="100"/>
      <c r="F184" s="100"/>
      <c r="G184" s="100"/>
      <c r="H184" s="100"/>
      <c r="I184" s="100"/>
      <c r="J184" s="100"/>
    </row>
    <row r="185" spans="1:10" ht="39.6" customHeight="1">
      <c r="A185" s="100"/>
      <c r="B185" s="100"/>
      <c r="C185" s="100"/>
      <c r="D185" s="100"/>
      <c r="E185" s="100"/>
      <c r="F185" s="100"/>
      <c r="G185" s="100"/>
      <c r="H185" s="100"/>
      <c r="I185" s="100"/>
      <c r="J185" s="100"/>
    </row>
    <row r="186" spans="1:10" ht="39.6" customHeight="1">
      <c r="A186" s="100"/>
      <c r="B186" s="100"/>
      <c r="C186" s="100"/>
      <c r="D186" s="100"/>
      <c r="E186" s="100"/>
      <c r="F186" s="100"/>
      <c r="G186" s="100"/>
      <c r="H186" s="100"/>
      <c r="I186" s="100"/>
      <c r="J186" s="100"/>
    </row>
    <row r="187" spans="1:10" ht="39.6" customHeight="1">
      <c r="A187" s="100"/>
      <c r="B187" s="100"/>
      <c r="C187" s="100"/>
      <c r="D187" s="100"/>
      <c r="E187" s="100"/>
      <c r="F187" s="100"/>
      <c r="G187" s="100"/>
      <c r="H187" s="100"/>
      <c r="I187" s="100"/>
      <c r="J187" s="100"/>
    </row>
    <row r="188" spans="1:10" ht="39.6" customHeight="1">
      <c r="A188" s="100"/>
      <c r="B188" s="100"/>
      <c r="C188" s="100"/>
      <c r="D188" s="100"/>
      <c r="E188" s="100"/>
      <c r="F188" s="100"/>
      <c r="G188" s="100"/>
      <c r="H188" s="100"/>
      <c r="I188" s="100"/>
      <c r="J188" s="100"/>
    </row>
    <row r="189" spans="1:10" ht="39.6" customHeight="1">
      <c r="A189" s="100"/>
      <c r="B189" s="100"/>
      <c r="C189" s="100"/>
      <c r="D189" s="100"/>
      <c r="E189" s="100"/>
      <c r="F189" s="100"/>
      <c r="G189" s="100"/>
      <c r="H189" s="100"/>
      <c r="I189" s="100"/>
      <c r="J189" s="100"/>
    </row>
    <row r="190" spans="1:10" ht="39.6" customHeight="1">
      <c r="A190" s="100"/>
      <c r="B190" s="100"/>
      <c r="C190" s="100"/>
      <c r="D190" s="100"/>
      <c r="E190" s="100"/>
      <c r="F190" s="100"/>
      <c r="G190" s="100"/>
      <c r="H190" s="100"/>
      <c r="I190" s="100"/>
      <c r="J190" s="100"/>
    </row>
    <row r="191" spans="1:10" ht="39.6" customHeight="1">
      <c r="A191" s="100"/>
      <c r="B191" s="100"/>
      <c r="C191" s="100"/>
      <c r="D191" s="100"/>
      <c r="E191" s="100"/>
      <c r="F191" s="100"/>
      <c r="G191" s="100"/>
      <c r="H191" s="100"/>
      <c r="I191" s="100"/>
      <c r="J191" s="100"/>
    </row>
    <row r="192" spans="1:10" ht="39.6" customHeight="1">
      <c r="A192" s="100"/>
      <c r="B192" s="100"/>
      <c r="C192" s="100"/>
      <c r="D192" s="100"/>
      <c r="E192" s="100"/>
      <c r="F192" s="100"/>
      <c r="G192" s="100"/>
      <c r="H192" s="100"/>
      <c r="I192" s="100"/>
      <c r="J192" s="100"/>
    </row>
    <row r="193" spans="1:10" ht="39.6" customHeight="1">
      <c r="A193" s="100"/>
      <c r="B193" s="100"/>
      <c r="C193" s="100"/>
      <c r="D193" s="100"/>
      <c r="E193" s="100"/>
      <c r="F193" s="100"/>
      <c r="G193" s="100"/>
      <c r="H193" s="100"/>
      <c r="I193" s="100"/>
      <c r="J193" s="100"/>
    </row>
    <row r="194" spans="1:10" ht="39.6" customHeight="1">
      <c r="A194" s="100"/>
      <c r="B194" s="100"/>
      <c r="C194" s="100"/>
      <c r="D194" s="100"/>
      <c r="E194" s="100"/>
      <c r="F194" s="100"/>
      <c r="G194" s="100"/>
      <c r="H194" s="100"/>
      <c r="I194" s="100"/>
      <c r="J194" s="100"/>
    </row>
    <row r="195" spans="1:10" ht="39.6" customHeight="1">
      <c r="A195" s="100"/>
      <c r="B195" s="100"/>
      <c r="C195" s="100"/>
      <c r="D195" s="100"/>
      <c r="E195" s="100"/>
      <c r="F195" s="100"/>
      <c r="G195" s="100"/>
      <c r="H195" s="100"/>
      <c r="I195" s="100"/>
      <c r="J195" s="100"/>
    </row>
    <row r="196" spans="1:10" ht="39.6" customHeight="1">
      <c r="A196" s="100"/>
      <c r="B196" s="100"/>
      <c r="C196" s="100"/>
      <c r="D196" s="100"/>
      <c r="E196" s="100"/>
      <c r="F196" s="100"/>
      <c r="G196" s="100"/>
      <c r="H196" s="100"/>
      <c r="I196" s="100"/>
      <c r="J196" s="100"/>
    </row>
    <row r="197" spans="1:10" ht="39.6" customHeight="1">
      <c r="A197" s="100"/>
      <c r="B197" s="100"/>
      <c r="C197" s="100"/>
      <c r="D197" s="100"/>
      <c r="E197" s="100"/>
      <c r="F197" s="100"/>
      <c r="G197" s="100"/>
      <c r="H197" s="100"/>
      <c r="I197" s="100"/>
      <c r="J197" s="100"/>
    </row>
    <row r="198" spans="1:10" ht="39.6" customHeight="1">
      <c r="A198" s="100"/>
      <c r="B198" s="100"/>
      <c r="C198" s="100"/>
      <c r="D198" s="100"/>
      <c r="E198" s="100"/>
      <c r="F198" s="100"/>
      <c r="G198" s="100"/>
      <c r="H198" s="100"/>
      <c r="I198" s="100"/>
      <c r="J198" s="100"/>
    </row>
    <row r="199" spans="1:10" ht="39.6" customHeight="1">
      <c r="A199" s="100"/>
      <c r="B199" s="100"/>
      <c r="C199" s="100"/>
      <c r="D199" s="100"/>
      <c r="E199" s="100"/>
      <c r="F199" s="100"/>
      <c r="G199" s="100"/>
      <c r="H199" s="100"/>
      <c r="I199" s="100"/>
      <c r="J199" s="100"/>
    </row>
    <row r="200" spans="1:10" ht="39.6" customHeight="1">
      <c r="A200" s="100"/>
      <c r="B200" s="100"/>
      <c r="C200" s="100"/>
      <c r="D200" s="100"/>
      <c r="E200" s="100"/>
      <c r="F200" s="100"/>
      <c r="G200" s="100"/>
      <c r="H200" s="100"/>
      <c r="I200" s="100"/>
      <c r="J200" s="100"/>
    </row>
    <row r="201" spans="1:10" ht="39.6" customHeight="1">
      <c r="A201" s="100"/>
      <c r="B201" s="100"/>
      <c r="C201" s="100"/>
      <c r="D201" s="100"/>
      <c r="E201" s="100"/>
      <c r="F201" s="100"/>
      <c r="G201" s="100"/>
      <c r="H201" s="100"/>
      <c r="I201" s="100"/>
      <c r="J201" s="100"/>
    </row>
    <row r="202" spans="1:10" ht="39.6" customHeight="1">
      <c r="A202" s="100"/>
      <c r="B202" s="100"/>
      <c r="C202" s="100"/>
      <c r="D202" s="100"/>
      <c r="E202" s="100"/>
      <c r="F202" s="100"/>
      <c r="G202" s="100"/>
      <c r="H202" s="100"/>
      <c r="I202" s="100"/>
      <c r="J202" s="100"/>
    </row>
    <row r="203" spans="1:10" ht="39.6" customHeight="1">
      <c r="A203" s="100"/>
      <c r="B203" s="100"/>
      <c r="C203" s="100"/>
      <c r="D203" s="100"/>
      <c r="E203" s="100"/>
      <c r="F203" s="100"/>
      <c r="G203" s="100"/>
      <c r="H203" s="100"/>
      <c r="I203" s="100"/>
      <c r="J203" s="100"/>
    </row>
    <row r="204" spans="1:10" ht="39.6" customHeight="1">
      <c r="A204" s="100"/>
      <c r="B204" s="100"/>
      <c r="C204" s="100"/>
      <c r="D204" s="100"/>
      <c r="E204" s="100"/>
      <c r="F204" s="100"/>
      <c r="G204" s="100"/>
      <c r="H204" s="100"/>
      <c r="I204" s="100"/>
      <c r="J204" s="100"/>
    </row>
    <row r="205" spans="1:10" ht="39.6" customHeight="1">
      <c r="A205" s="100"/>
      <c r="B205" s="100"/>
      <c r="C205" s="100"/>
      <c r="D205" s="100"/>
      <c r="E205" s="100"/>
      <c r="F205" s="100"/>
      <c r="G205" s="100"/>
      <c r="H205" s="100"/>
      <c r="I205" s="100"/>
      <c r="J205" s="100"/>
    </row>
    <row r="206" spans="1:10" ht="39.6" customHeight="1">
      <c r="A206" s="100"/>
      <c r="B206" s="100"/>
      <c r="C206" s="100"/>
      <c r="D206" s="100"/>
      <c r="E206" s="100"/>
      <c r="F206" s="100"/>
      <c r="G206" s="100"/>
      <c r="H206" s="100"/>
      <c r="I206" s="100"/>
      <c r="J206" s="100"/>
    </row>
    <row r="207" spans="1:10" ht="58.7" customHeight="1">
      <c r="A207" s="100"/>
      <c r="B207" s="100"/>
      <c r="C207" s="100"/>
      <c r="D207" s="100"/>
      <c r="E207" s="100"/>
      <c r="F207" s="100"/>
      <c r="G207" s="100"/>
      <c r="H207" s="100"/>
      <c r="I207" s="100"/>
      <c r="J207" s="100"/>
    </row>
    <row r="208" spans="1:10" ht="63.6" customHeight="1">
      <c r="A208" s="100"/>
      <c r="B208" s="100"/>
      <c r="C208" s="100"/>
      <c r="D208" s="100"/>
      <c r="E208" s="100"/>
      <c r="F208" s="100"/>
      <c r="G208" s="100"/>
      <c r="H208" s="100"/>
      <c r="I208" s="100"/>
      <c r="J208" s="100"/>
    </row>
    <row r="209" spans="1:10" ht="39.6" customHeight="1">
      <c r="A209" s="100"/>
      <c r="B209" s="100"/>
      <c r="C209" s="100"/>
      <c r="D209" s="100"/>
      <c r="E209" s="100"/>
      <c r="F209" s="100"/>
      <c r="G209" s="100"/>
      <c r="H209" s="100"/>
      <c r="I209" s="100"/>
      <c r="J209" s="100"/>
    </row>
    <row r="210" spans="1:10" ht="39.6" customHeight="1">
      <c r="A210" s="100"/>
      <c r="B210" s="100"/>
      <c r="C210" s="100"/>
      <c r="D210" s="100"/>
      <c r="E210" s="100"/>
      <c r="F210" s="100"/>
      <c r="G210" s="100"/>
      <c r="H210" s="100"/>
      <c r="I210" s="100"/>
      <c r="J210" s="100"/>
    </row>
    <row r="211" spans="1:10" ht="39.6" customHeight="1">
      <c r="A211" s="100"/>
      <c r="B211" s="100"/>
      <c r="C211" s="100"/>
      <c r="D211" s="100"/>
      <c r="E211" s="100"/>
      <c r="F211" s="100"/>
      <c r="G211" s="100"/>
      <c r="H211" s="100"/>
      <c r="I211" s="100"/>
      <c r="J211" s="100"/>
    </row>
    <row r="212" spans="1:10" ht="39.6" customHeight="1">
      <c r="A212" s="100"/>
      <c r="B212" s="100"/>
      <c r="C212" s="100"/>
      <c r="D212" s="100"/>
      <c r="E212" s="100"/>
      <c r="F212" s="100"/>
      <c r="G212" s="100"/>
      <c r="H212" s="100"/>
      <c r="I212" s="100"/>
      <c r="J212" s="100"/>
    </row>
    <row r="213" spans="1:10" ht="39.6" customHeight="1">
      <c r="A213" s="100"/>
      <c r="B213" s="100"/>
      <c r="C213" s="100"/>
      <c r="D213" s="100"/>
      <c r="E213" s="100"/>
      <c r="F213" s="100"/>
      <c r="G213" s="100"/>
      <c r="H213" s="100"/>
      <c r="I213" s="100"/>
      <c r="J213" s="100"/>
    </row>
    <row r="214" spans="1:10" ht="39.6" customHeight="1">
      <c r="A214" s="100"/>
      <c r="B214" s="100"/>
      <c r="C214" s="100"/>
      <c r="D214" s="100"/>
      <c r="E214" s="100"/>
      <c r="F214" s="100"/>
      <c r="G214" s="100"/>
      <c r="H214" s="100"/>
      <c r="I214" s="100"/>
      <c r="J214" s="100"/>
    </row>
    <row r="215" spans="1:10" ht="39.6" customHeight="1">
      <c r="A215" s="100"/>
      <c r="B215" s="100"/>
      <c r="C215" s="100"/>
      <c r="D215" s="100"/>
      <c r="E215" s="100"/>
      <c r="F215" s="100"/>
      <c r="G215" s="100"/>
      <c r="H215" s="100"/>
      <c r="I215" s="100"/>
      <c r="J215" s="100"/>
    </row>
    <row r="216" spans="1:10" ht="39.6" customHeight="1">
      <c r="A216" s="100"/>
      <c r="B216" s="100"/>
      <c r="C216" s="100"/>
      <c r="D216" s="100"/>
      <c r="E216" s="100"/>
      <c r="F216" s="100"/>
      <c r="G216" s="100"/>
      <c r="H216" s="100"/>
      <c r="I216" s="100"/>
      <c r="J216" s="100"/>
    </row>
    <row r="217" spans="1:10" ht="39.6" customHeight="1">
      <c r="A217" s="100"/>
      <c r="B217" s="100"/>
      <c r="C217" s="100"/>
      <c r="D217" s="100"/>
      <c r="E217" s="100"/>
      <c r="F217" s="100"/>
      <c r="G217" s="100"/>
      <c r="H217" s="100"/>
      <c r="I217" s="100"/>
      <c r="J217" s="100"/>
    </row>
    <row r="218" spans="1:10" ht="66.2" customHeight="1">
      <c r="A218" s="100"/>
      <c r="B218" s="100"/>
      <c r="C218" s="100"/>
      <c r="D218" s="100"/>
      <c r="E218" s="100"/>
      <c r="F218" s="100"/>
      <c r="G218" s="100"/>
      <c r="H218" s="100"/>
      <c r="I218" s="100"/>
      <c r="J218" s="100"/>
    </row>
    <row r="219" spans="1:10" ht="60" customHeight="1">
      <c r="A219" s="100"/>
      <c r="B219" s="100"/>
      <c r="C219" s="100"/>
      <c r="D219" s="100"/>
      <c r="E219" s="100"/>
      <c r="F219" s="100"/>
      <c r="G219" s="100"/>
      <c r="H219" s="100"/>
      <c r="I219" s="100"/>
      <c r="J219" s="100"/>
    </row>
    <row r="220" spans="1:10" ht="58.7" customHeight="1">
      <c r="A220" s="100"/>
      <c r="B220" s="100"/>
      <c r="C220" s="100"/>
      <c r="D220" s="100"/>
      <c r="E220" s="100"/>
      <c r="F220" s="100"/>
      <c r="G220" s="100"/>
      <c r="H220" s="100"/>
      <c r="I220" s="100"/>
      <c r="J220" s="100"/>
    </row>
    <row r="221" spans="1:10" ht="58.7" customHeight="1">
      <c r="A221" s="100"/>
      <c r="B221" s="100"/>
      <c r="C221" s="100"/>
      <c r="D221" s="100"/>
      <c r="E221" s="100"/>
      <c r="F221" s="100"/>
      <c r="G221" s="100"/>
      <c r="H221" s="100"/>
      <c r="I221" s="100"/>
      <c r="J221" s="100"/>
    </row>
    <row r="222" spans="1:10" ht="70.5" customHeight="1">
      <c r="A222" s="100"/>
      <c r="B222" s="100"/>
      <c r="C222" s="100"/>
      <c r="D222" s="100"/>
      <c r="E222" s="100"/>
      <c r="F222" s="100"/>
      <c r="G222" s="100"/>
      <c r="H222" s="100"/>
      <c r="I222" s="100"/>
      <c r="J222" s="100"/>
    </row>
    <row r="223" spans="1:10" ht="39.6" customHeight="1">
      <c r="A223" s="100"/>
      <c r="B223" s="100"/>
      <c r="C223" s="100"/>
      <c r="D223" s="100"/>
      <c r="E223" s="100"/>
      <c r="F223" s="100"/>
      <c r="G223" s="100"/>
      <c r="H223" s="100"/>
      <c r="I223" s="100"/>
      <c r="J223" s="100"/>
    </row>
    <row r="224" spans="1:10" ht="39.6" customHeight="1">
      <c r="A224" s="100"/>
      <c r="B224" s="100"/>
      <c r="C224" s="100"/>
      <c r="D224" s="100"/>
      <c r="E224" s="100"/>
      <c r="F224" s="100"/>
      <c r="G224" s="100"/>
      <c r="H224" s="100"/>
      <c r="I224" s="100"/>
      <c r="J224" s="100"/>
    </row>
    <row r="225" spans="1:10" ht="39.6" customHeight="1">
      <c r="A225" s="100"/>
      <c r="B225" s="100"/>
      <c r="C225" s="100"/>
      <c r="D225" s="100"/>
      <c r="E225" s="100"/>
      <c r="F225" s="100"/>
      <c r="G225" s="100"/>
      <c r="H225" s="100"/>
      <c r="I225" s="100"/>
      <c r="J225" s="100"/>
    </row>
    <row r="226" spans="1:10" ht="39.6" customHeight="1">
      <c r="A226" s="100"/>
      <c r="B226" s="100"/>
      <c r="C226" s="100"/>
      <c r="D226" s="100"/>
      <c r="E226" s="100"/>
      <c r="F226" s="100"/>
      <c r="G226" s="100"/>
      <c r="H226" s="100"/>
      <c r="I226" s="100"/>
      <c r="J226" s="100"/>
    </row>
    <row r="227" spans="1:10" ht="39.6" customHeight="1">
      <c r="A227" s="100"/>
      <c r="B227" s="100"/>
      <c r="C227" s="100"/>
      <c r="D227" s="100"/>
      <c r="E227" s="100"/>
      <c r="F227" s="100"/>
      <c r="G227" s="100"/>
      <c r="H227" s="100"/>
      <c r="I227" s="100"/>
      <c r="J227" s="100"/>
    </row>
    <row r="228" spans="1:10" ht="39.6" customHeight="1">
      <c r="A228" s="100"/>
      <c r="B228" s="100"/>
      <c r="C228" s="100"/>
      <c r="D228" s="100"/>
      <c r="E228" s="100"/>
      <c r="F228" s="100"/>
      <c r="G228" s="100"/>
      <c r="H228" s="100"/>
      <c r="I228" s="100"/>
      <c r="J228" s="100"/>
    </row>
    <row r="229" spans="1:10" ht="39.6" customHeight="1">
      <c r="A229" s="100"/>
      <c r="B229" s="100"/>
      <c r="C229" s="100"/>
      <c r="D229" s="100"/>
      <c r="E229" s="100"/>
      <c r="F229" s="100"/>
      <c r="G229" s="100"/>
      <c r="H229" s="100"/>
      <c r="I229" s="100"/>
      <c r="J229" s="100"/>
    </row>
    <row r="230" spans="1:10" ht="39.6" customHeight="1">
      <c r="A230" s="100"/>
      <c r="B230" s="100"/>
      <c r="C230" s="100"/>
      <c r="D230" s="100"/>
      <c r="E230" s="100"/>
      <c r="F230" s="100"/>
      <c r="G230" s="100"/>
      <c r="H230" s="100"/>
      <c r="I230" s="100"/>
      <c r="J230" s="100"/>
    </row>
    <row r="231" spans="1:10" ht="39.6" customHeight="1">
      <c r="A231" s="100"/>
      <c r="B231" s="100"/>
      <c r="C231" s="100"/>
      <c r="D231" s="100"/>
      <c r="E231" s="100"/>
      <c r="F231" s="100"/>
      <c r="G231" s="100"/>
      <c r="H231" s="100"/>
      <c r="I231" s="100"/>
      <c r="J231" s="100"/>
    </row>
    <row r="232" spans="1:10" ht="39.6" customHeight="1">
      <c r="A232" s="100"/>
      <c r="B232" s="100"/>
      <c r="C232" s="100"/>
      <c r="D232" s="100"/>
      <c r="E232" s="100"/>
      <c r="F232" s="100"/>
      <c r="G232" s="100"/>
      <c r="H232" s="100"/>
      <c r="I232" s="100"/>
      <c r="J232" s="100"/>
    </row>
    <row r="233" spans="1:10" ht="39.6" customHeight="1">
      <c r="A233" s="100"/>
      <c r="B233" s="100"/>
      <c r="C233" s="100"/>
      <c r="D233" s="100"/>
      <c r="E233" s="100"/>
      <c r="F233" s="100"/>
      <c r="G233" s="100"/>
      <c r="H233" s="100"/>
      <c r="I233" s="100"/>
      <c r="J233" s="100"/>
    </row>
    <row r="234" spans="1:10" ht="39.6" customHeight="1">
      <c r="A234" s="100"/>
      <c r="B234" s="100"/>
      <c r="C234" s="100"/>
      <c r="D234" s="100"/>
      <c r="E234" s="100"/>
      <c r="F234" s="100"/>
      <c r="G234" s="100"/>
      <c r="H234" s="100"/>
      <c r="I234" s="100"/>
      <c r="J234" s="100"/>
    </row>
    <row r="235" spans="1:10" ht="39.6" customHeight="1">
      <c r="A235" s="100"/>
      <c r="B235" s="100"/>
      <c r="C235" s="100"/>
      <c r="D235" s="100"/>
      <c r="E235" s="100"/>
      <c r="F235" s="100"/>
      <c r="G235" s="100"/>
      <c r="H235" s="100"/>
      <c r="I235" s="100"/>
      <c r="J235" s="100"/>
    </row>
    <row r="236" spans="1:10" ht="39.6" customHeight="1">
      <c r="A236" s="100"/>
      <c r="B236" s="100"/>
      <c r="C236" s="100"/>
      <c r="D236" s="100"/>
      <c r="E236" s="100"/>
      <c r="F236" s="100"/>
      <c r="G236" s="100"/>
      <c r="H236" s="100"/>
      <c r="I236" s="100"/>
      <c r="J236" s="100"/>
    </row>
    <row r="237" spans="1:10" ht="39.6" customHeight="1">
      <c r="A237" s="100"/>
      <c r="B237" s="100"/>
      <c r="C237" s="100"/>
      <c r="D237" s="100"/>
      <c r="E237" s="100"/>
      <c r="F237" s="100"/>
      <c r="G237" s="100"/>
      <c r="H237" s="100"/>
      <c r="I237" s="100"/>
      <c r="J237" s="100"/>
    </row>
    <row r="238" spans="1:10" ht="39.6" customHeight="1">
      <c r="A238" s="100"/>
      <c r="B238" s="100"/>
      <c r="C238" s="100"/>
      <c r="D238" s="100"/>
      <c r="E238" s="100"/>
      <c r="F238" s="100"/>
      <c r="G238" s="100"/>
      <c r="H238" s="100"/>
      <c r="I238" s="100"/>
      <c r="J238" s="100"/>
    </row>
    <row r="239" spans="1:10" ht="39.6" customHeight="1">
      <c r="A239" s="100"/>
      <c r="B239" s="100"/>
      <c r="C239" s="100"/>
      <c r="D239" s="100"/>
      <c r="E239" s="100"/>
      <c r="F239" s="100"/>
      <c r="G239" s="100"/>
      <c r="H239" s="100"/>
      <c r="I239" s="100"/>
      <c r="J239" s="100"/>
    </row>
    <row r="240" spans="1:10" ht="39.6" customHeight="1">
      <c r="A240" s="100"/>
      <c r="B240" s="100"/>
      <c r="C240" s="100"/>
      <c r="D240" s="100"/>
      <c r="E240" s="100"/>
      <c r="F240" s="100"/>
      <c r="G240" s="100"/>
      <c r="H240" s="100"/>
      <c r="I240" s="100"/>
      <c r="J240" s="100"/>
    </row>
    <row r="241" spans="1:10" ht="39.6" customHeight="1">
      <c r="A241" s="100"/>
      <c r="B241" s="100"/>
      <c r="C241" s="100"/>
      <c r="D241" s="100"/>
      <c r="E241" s="100"/>
      <c r="F241" s="100"/>
      <c r="G241" s="100"/>
      <c r="H241" s="100"/>
      <c r="I241" s="100"/>
      <c r="J241" s="100"/>
    </row>
    <row r="242" spans="1:10" ht="39.6" customHeight="1">
      <c r="A242" s="100"/>
      <c r="B242" s="100"/>
      <c r="C242" s="100"/>
      <c r="D242" s="100"/>
      <c r="E242" s="100"/>
      <c r="F242" s="100"/>
      <c r="G242" s="100"/>
      <c r="H242" s="100"/>
      <c r="I242" s="100"/>
      <c r="J242" s="100"/>
    </row>
    <row r="243" spans="1:10" ht="39.6" customHeight="1">
      <c r="A243" s="100"/>
      <c r="B243" s="100"/>
      <c r="C243" s="100"/>
      <c r="D243" s="100"/>
      <c r="E243" s="100"/>
      <c r="F243" s="100"/>
      <c r="G243" s="100"/>
      <c r="H243" s="100"/>
      <c r="I243" s="100"/>
      <c r="J243" s="100"/>
    </row>
    <row r="244" spans="1:10" ht="39.6" customHeight="1">
      <c r="A244" s="100"/>
      <c r="B244" s="100"/>
      <c r="C244" s="100"/>
      <c r="D244" s="100"/>
      <c r="E244" s="100"/>
      <c r="F244" s="100"/>
      <c r="G244" s="100"/>
      <c r="H244" s="100"/>
      <c r="I244" s="100"/>
      <c r="J244" s="100"/>
    </row>
    <row r="245" spans="1:10" ht="39.6" customHeight="1">
      <c r="A245" s="100"/>
      <c r="B245" s="100"/>
      <c r="C245" s="100"/>
      <c r="D245" s="100"/>
      <c r="E245" s="100"/>
      <c r="F245" s="100"/>
      <c r="G245" s="100"/>
      <c r="H245" s="100"/>
      <c r="I245" s="100"/>
      <c r="J245" s="100"/>
    </row>
    <row r="246" spans="1:10" ht="39.6" customHeight="1">
      <c r="A246" s="100"/>
      <c r="B246" s="100"/>
      <c r="C246" s="100"/>
      <c r="D246" s="100"/>
      <c r="E246" s="100"/>
      <c r="F246" s="100"/>
      <c r="G246" s="100"/>
      <c r="H246" s="100"/>
      <c r="I246" s="100"/>
      <c r="J246" s="100"/>
    </row>
    <row r="247" spans="1:10" ht="39.6" customHeight="1">
      <c r="A247" s="100"/>
      <c r="B247" s="100"/>
      <c r="C247" s="100"/>
      <c r="D247" s="100"/>
      <c r="E247" s="100"/>
      <c r="F247" s="100"/>
      <c r="G247" s="100"/>
      <c r="H247" s="100"/>
      <c r="I247" s="100"/>
      <c r="J247" s="100"/>
    </row>
    <row r="248" spans="1:10" ht="39.6" customHeight="1">
      <c r="A248" s="100"/>
      <c r="B248" s="100"/>
      <c r="C248" s="100"/>
      <c r="D248" s="100"/>
      <c r="E248" s="100"/>
      <c r="F248" s="100"/>
      <c r="G248" s="100"/>
      <c r="H248" s="100"/>
      <c r="I248" s="100"/>
      <c r="J248" s="100"/>
    </row>
    <row r="249" spans="1:10" ht="39.6" customHeight="1">
      <c r="A249" s="100"/>
      <c r="B249" s="100"/>
      <c r="C249" s="100"/>
      <c r="D249" s="100"/>
      <c r="E249" s="100"/>
      <c r="F249" s="100"/>
      <c r="G249" s="100"/>
      <c r="H249" s="100"/>
      <c r="I249" s="100"/>
      <c r="J249" s="100"/>
    </row>
    <row r="250" spans="1:10" ht="39.6" customHeight="1">
      <c r="A250" s="100"/>
      <c r="B250" s="100"/>
      <c r="C250" s="100"/>
      <c r="D250" s="100"/>
      <c r="E250" s="100"/>
      <c r="F250" s="100"/>
      <c r="G250" s="100"/>
      <c r="H250" s="100"/>
      <c r="I250" s="100"/>
      <c r="J250" s="100"/>
    </row>
    <row r="251" spans="1:10" ht="39.6" customHeight="1">
      <c r="A251" s="100"/>
      <c r="B251" s="100"/>
      <c r="C251" s="100"/>
      <c r="D251" s="100"/>
      <c r="E251" s="100"/>
      <c r="F251" s="100"/>
      <c r="G251" s="100"/>
      <c r="H251" s="100"/>
      <c r="I251" s="100"/>
      <c r="J251" s="100"/>
    </row>
    <row r="252" spans="1:10" ht="39.6" customHeight="1">
      <c r="A252" s="100"/>
      <c r="B252" s="100"/>
      <c r="C252" s="100"/>
      <c r="D252" s="100"/>
      <c r="E252" s="100"/>
      <c r="F252" s="100"/>
      <c r="G252" s="100"/>
      <c r="H252" s="100"/>
      <c r="I252" s="100"/>
      <c r="J252" s="100"/>
    </row>
    <row r="253" spans="1:10" ht="39.6" customHeight="1">
      <c r="A253" s="100"/>
      <c r="B253" s="100"/>
      <c r="C253" s="100"/>
      <c r="D253" s="100"/>
      <c r="E253" s="100"/>
      <c r="F253" s="100"/>
      <c r="G253" s="100"/>
      <c r="H253" s="100"/>
      <c r="I253" s="100"/>
      <c r="J253" s="100"/>
    </row>
    <row r="254" spans="1:10" ht="39.6" customHeight="1">
      <c r="A254" s="100"/>
      <c r="B254" s="100"/>
      <c r="C254" s="100"/>
      <c r="D254" s="100"/>
      <c r="E254" s="100"/>
      <c r="F254" s="100"/>
      <c r="G254" s="100"/>
      <c r="H254" s="100"/>
      <c r="I254" s="100"/>
      <c r="J254" s="100"/>
    </row>
    <row r="255" spans="1:10" ht="39.6" customHeight="1">
      <c r="A255" s="100"/>
      <c r="B255" s="100"/>
      <c r="C255" s="100"/>
      <c r="D255" s="100"/>
      <c r="E255" s="100"/>
      <c r="F255" s="100"/>
      <c r="G255" s="100"/>
      <c r="H255" s="100"/>
      <c r="I255" s="100"/>
      <c r="J255" s="100"/>
    </row>
    <row r="256" spans="1:10" ht="39.6" customHeight="1">
      <c r="A256" s="100"/>
      <c r="B256" s="100"/>
      <c r="C256" s="100"/>
      <c r="D256" s="100"/>
      <c r="E256" s="100"/>
      <c r="F256" s="100"/>
      <c r="G256" s="100"/>
      <c r="H256" s="100"/>
      <c r="I256" s="100"/>
      <c r="J256" s="100"/>
    </row>
    <row r="257" spans="1:10" ht="39.6" customHeight="1">
      <c r="A257" s="100"/>
      <c r="B257" s="100"/>
      <c r="C257" s="100"/>
      <c r="D257" s="100"/>
      <c r="E257" s="100"/>
      <c r="F257" s="100"/>
      <c r="G257" s="100"/>
      <c r="H257" s="100"/>
      <c r="I257" s="100"/>
      <c r="J257" s="100"/>
    </row>
    <row r="258" spans="1:10" ht="39.6" customHeight="1">
      <c r="A258" s="100"/>
      <c r="B258" s="100"/>
      <c r="C258" s="100"/>
      <c r="D258" s="100"/>
      <c r="E258" s="100"/>
      <c r="F258" s="100"/>
      <c r="G258" s="100"/>
      <c r="H258" s="100"/>
      <c r="I258" s="100"/>
      <c r="J258" s="100"/>
    </row>
    <row r="259" spans="1:10" ht="39.6" customHeight="1">
      <c r="A259" s="100"/>
      <c r="B259" s="100"/>
      <c r="C259" s="100"/>
      <c r="D259" s="100"/>
      <c r="E259" s="100"/>
      <c r="F259" s="100"/>
      <c r="G259" s="100"/>
      <c r="H259" s="100"/>
      <c r="I259" s="100"/>
      <c r="J259" s="100"/>
    </row>
    <row r="260" spans="1:10" ht="39.6" customHeight="1">
      <c r="A260" s="100"/>
      <c r="B260" s="100"/>
      <c r="C260" s="100"/>
      <c r="D260" s="100"/>
      <c r="E260" s="100"/>
      <c r="F260" s="100"/>
      <c r="G260" s="100"/>
      <c r="H260" s="100"/>
      <c r="I260" s="100"/>
      <c r="J260" s="100"/>
    </row>
    <row r="261" spans="1:10" ht="39.6" customHeight="1">
      <c r="A261" s="100"/>
      <c r="B261" s="100"/>
      <c r="C261" s="100"/>
      <c r="D261" s="100"/>
      <c r="E261" s="100"/>
      <c r="F261" s="100"/>
      <c r="G261" s="100"/>
      <c r="H261" s="100"/>
      <c r="I261" s="100"/>
      <c r="J261" s="100"/>
    </row>
    <row r="262" spans="1:10" ht="39.6" customHeight="1">
      <c r="A262" s="100"/>
      <c r="B262" s="100"/>
      <c r="C262" s="100"/>
      <c r="D262" s="100"/>
      <c r="E262" s="100"/>
      <c r="F262" s="100"/>
      <c r="G262" s="100"/>
      <c r="H262" s="100"/>
      <c r="I262" s="100"/>
      <c r="J262" s="100"/>
    </row>
    <row r="263" spans="1:10" ht="39.6" customHeight="1">
      <c r="A263" s="100"/>
      <c r="B263" s="100"/>
      <c r="C263" s="100"/>
      <c r="D263" s="100"/>
      <c r="E263" s="100"/>
      <c r="F263" s="100"/>
      <c r="G263" s="100"/>
      <c r="H263" s="100"/>
      <c r="I263" s="100"/>
      <c r="J263" s="100"/>
    </row>
    <row r="264" spans="1:10" ht="39.6" customHeight="1">
      <c r="A264" s="100"/>
      <c r="B264" s="100"/>
      <c r="C264" s="100"/>
      <c r="D264" s="100"/>
      <c r="E264" s="100"/>
      <c r="F264" s="100"/>
      <c r="G264" s="100"/>
      <c r="H264" s="100"/>
      <c r="I264" s="100"/>
      <c r="J264" s="100"/>
    </row>
    <row r="265" spans="1:10" ht="39.6" customHeight="1">
      <c r="A265" s="100"/>
      <c r="B265" s="100"/>
      <c r="C265" s="100"/>
      <c r="D265" s="100"/>
      <c r="E265" s="100"/>
      <c r="F265" s="100"/>
      <c r="G265" s="100"/>
      <c r="H265" s="100"/>
      <c r="I265" s="100"/>
      <c r="J265" s="100"/>
    </row>
    <row r="266" spans="1:10" ht="39.6" customHeight="1">
      <c r="A266" s="100"/>
      <c r="B266" s="100"/>
      <c r="C266" s="100"/>
      <c r="D266" s="100"/>
      <c r="E266" s="100"/>
      <c r="F266" s="100"/>
      <c r="G266" s="100"/>
      <c r="H266" s="100"/>
      <c r="I266" s="100"/>
      <c r="J266" s="100"/>
    </row>
    <row r="267" spans="1:10" ht="39.6" customHeight="1">
      <c r="A267" s="100"/>
      <c r="B267" s="100"/>
      <c r="C267" s="100"/>
      <c r="D267" s="100"/>
      <c r="E267" s="100"/>
      <c r="F267" s="100"/>
      <c r="G267" s="100"/>
      <c r="H267" s="100"/>
      <c r="I267" s="100"/>
      <c r="J267" s="100"/>
    </row>
    <row r="268" spans="1:10" ht="39.6" customHeight="1">
      <c r="A268" s="100"/>
      <c r="B268" s="100"/>
      <c r="C268" s="100"/>
      <c r="D268" s="100"/>
      <c r="E268" s="100"/>
      <c r="F268" s="100"/>
      <c r="G268" s="100"/>
      <c r="H268" s="100"/>
      <c r="I268" s="100"/>
      <c r="J268" s="100"/>
    </row>
    <row r="269" spans="1:10" ht="39.6" customHeight="1">
      <c r="A269" s="100"/>
      <c r="B269" s="100"/>
      <c r="C269" s="100"/>
      <c r="D269" s="100"/>
      <c r="E269" s="100"/>
      <c r="F269" s="100"/>
      <c r="G269" s="100"/>
      <c r="H269" s="100"/>
      <c r="I269" s="100"/>
      <c r="J269" s="100"/>
    </row>
    <row r="270" spans="1:10" ht="39.6" customHeight="1">
      <c r="A270" s="100"/>
      <c r="B270" s="100"/>
      <c r="C270" s="100"/>
      <c r="D270" s="100"/>
      <c r="E270" s="100"/>
      <c r="F270" s="100"/>
      <c r="G270" s="100"/>
      <c r="H270" s="100"/>
      <c r="I270" s="100"/>
      <c r="J270" s="100"/>
    </row>
    <row r="271" spans="1:10" ht="39.6" customHeight="1">
      <c r="A271" s="100"/>
      <c r="B271" s="100"/>
      <c r="C271" s="100"/>
      <c r="D271" s="100"/>
      <c r="E271" s="100"/>
      <c r="F271" s="100"/>
      <c r="G271" s="100"/>
      <c r="H271" s="100"/>
      <c r="I271" s="100"/>
      <c r="J271" s="100"/>
    </row>
    <row r="272" spans="1:10" ht="39.6" customHeight="1">
      <c r="A272" s="100"/>
      <c r="B272" s="100"/>
      <c r="C272" s="100"/>
      <c r="D272" s="100"/>
      <c r="E272" s="100"/>
      <c r="F272" s="100"/>
      <c r="G272" s="100"/>
      <c r="H272" s="100"/>
      <c r="I272" s="100"/>
      <c r="J272" s="100"/>
    </row>
    <row r="273" spans="1:10" ht="39.6" customHeight="1">
      <c r="A273" s="100"/>
      <c r="B273" s="100"/>
      <c r="C273" s="100"/>
      <c r="D273" s="100"/>
      <c r="E273" s="100"/>
      <c r="F273" s="100"/>
      <c r="G273" s="100"/>
      <c r="H273" s="100"/>
      <c r="I273" s="100"/>
      <c r="J273" s="100"/>
    </row>
    <row r="274" spans="1:10" ht="39.6" customHeight="1">
      <c r="A274" s="100"/>
      <c r="B274" s="100"/>
      <c r="C274" s="100"/>
      <c r="D274" s="100"/>
      <c r="E274" s="100"/>
      <c r="F274" s="100"/>
      <c r="G274" s="100"/>
      <c r="H274" s="100"/>
      <c r="I274" s="100"/>
      <c r="J274" s="100"/>
    </row>
    <row r="275" spans="1:10" ht="39.6" customHeight="1">
      <c r="A275" s="100"/>
      <c r="B275" s="100"/>
      <c r="C275" s="100"/>
      <c r="D275" s="100"/>
      <c r="E275" s="100"/>
      <c r="F275" s="100"/>
      <c r="G275" s="100"/>
      <c r="H275" s="100"/>
      <c r="I275" s="100"/>
      <c r="J275" s="100"/>
    </row>
    <row r="276" spans="1:10" ht="39.6" customHeight="1">
      <c r="A276" s="100"/>
      <c r="B276" s="100"/>
      <c r="C276" s="100"/>
      <c r="D276" s="100"/>
      <c r="E276" s="100"/>
      <c r="F276" s="100"/>
      <c r="G276" s="100"/>
      <c r="H276" s="100"/>
      <c r="I276" s="100"/>
      <c r="J276" s="100"/>
    </row>
    <row r="277" spans="1:10" ht="39.6" customHeight="1">
      <c r="A277" s="100"/>
      <c r="B277" s="100"/>
      <c r="C277" s="100"/>
      <c r="D277" s="100"/>
      <c r="E277" s="100"/>
      <c r="F277" s="100"/>
      <c r="G277" s="100"/>
      <c r="H277" s="100"/>
      <c r="I277" s="100"/>
      <c r="J277" s="100"/>
    </row>
    <row r="278" spans="1:10" ht="54" customHeight="1">
      <c r="A278" s="100"/>
      <c r="B278" s="100"/>
      <c r="C278" s="100"/>
      <c r="D278" s="100"/>
      <c r="E278" s="100"/>
      <c r="F278" s="100"/>
      <c r="G278" s="100"/>
      <c r="H278" s="100"/>
      <c r="I278" s="100"/>
      <c r="J278" s="100"/>
    </row>
    <row r="279" spans="1:10" ht="39.6" customHeight="1">
      <c r="A279" s="100"/>
      <c r="B279" s="100"/>
      <c r="C279" s="100"/>
      <c r="D279" s="100"/>
      <c r="E279" s="100"/>
      <c r="F279" s="100"/>
      <c r="G279" s="100"/>
      <c r="H279" s="100"/>
      <c r="I279" s="100"/>
      <c r="J279" s="100"/>
    </row>
    <row r="280" spans="1:10" ht="39.6" customHeight="1">
      <c r="A280" s="100"/>
      <c r="B280" s="100"/>
      <c r="C280" s="100"/>
      <c r="D280" s="100"/>
      <c r="E280" s="100"/>
      <c r="F280" s="100"/>
      <c r="G280" s="100"/>
      <c r="H280" s="100"/>
      <c r="I280" s="100"/>
      <c r="J280" s="100"/>
    </row>
    <row r="281" spans="1:10" ht="39.6" customHeight="1">
      <c r="A281" s="100"/>
      <c r="B281" s="100"/>
      <c r="C281" s="100"/>
      <c r="D281" s="100"/>
      <c r="E281" s="100"/>
      <c r="F281" s="100"/>
      <c r="G281" s="100"/>
      <c r="H281" s="100"/>
      <c r="I281" s="100"/>
      <c r="J281" s="100"/>
    </row>
    <row r="282" spans="1:10" ht="39.6" customHeight="1">
      <c r="A282" s="100"/>
      <c r="B282" s="100"/>
      <c r="C282" s="100"/>
      <c r="D282" s="100"/>
      <c r="E282" s="100"/>
      <c r="F282" s="100"/>
      <c r="G282" s="100"/>
      <c r="H282" s="100"/>
      <c r="I282" s="100"/>
      <c r="J282" s="100"/>
    </row>
    <row r="283" spans="1:10" ht="39.6" customHeight="1">
      <c r="A283" s="100"/>
      <c r="B283" s="100"/>
      <c r="C283" s="100"/>
      <c r="D283" s="100"/>
      <c r="E283" s="100"/>
      <c r="F283" s="100"/>
      <c r="G283" s="100"/>
      <c r="H283" s="100"/>
      <c r="I283" s="100"/>
      <c r="J283" s="100"/>
    </row>
    <row r="284" spans="1:10" ht="39.6" customHeight="1">
      <c r="A284" s="100"/>
      <c r="B284" s="100"/>
      <c r="C284" s="100"/>
      <c r="D284" s="100"/>
      <c r="E284" s="100"/>
      <c r="F284" s="100"/>
      <c r="G284" s="100"/>
      <c r="H284" s="100"/>
      <c r="I284" s="100"/>
      <c r="J284" s="100"/>
    </row>
    <row r="285" spans="1:10" ht="39.6" customHeight="1">
      <c r="A285" s="100"/>
      <c r="B285" s="100"/>
      <c r="C285" s="100"/>
      <c r="D285" s="100"/>
      <c r="E285" s="100"/>
      <c r="F285" s="100"/>
      <c r="G285" s="100"/>
      <c r="H285" s="100"/>
      <c r="I285" s="100"/>
      <c r="J285" s="100"/>
    </row>
    <row r="286" spans="1:10" ht="39.6" customHeight="1">
      <c r="A286" s="100"/>
      <c r="B286" s="100"/>
      <c r="C286" s="100"/>
      <c r="D286" s="100"/>
      <c r="E286" s="100"/>
      <c r="F286" s="100"/>
      <c r="G286" s="100"/>
      <c r="H286" s="100"/>
      <c r="I286" s="100"/>
      <c r="J286" s="100"/>
    </row>
    <row r="287" spans="1:10" ht="39.6" customHeight="1">
      <c r="A287" s="100"/>
      <c r="B287" s="100"/>
      <c r="C287" s="100"/>
      <c r="D287" s="100"/>
      <c r="E287" s="100"/>
      <c r="F287" s="100"/>
      <c r="G287" s="100"/>
      <c r="H287" s="100"/>
      <c r="I287" s="100"/>
      <c r="J287" s="100"/>
    </row>
    <row r="288" spans="1:10" ht="39.6" customHeight="1">
      <c r="A288" s="100"/>
      <c r="B288" s="100"/>
      <c r="C288" s="100"/>
      <c r="D288" s="100"/>
      <c r="E288" s="100"/>
      <c r="F288" s="100"/>
      <c r="G288" s="100"/>
      <c r="H288" s="100"/>
      <c r="I288" s="100"/>
      <c r="J288" s="100"/>
    </row>
    <row r="289" spans="1:10" ht="39.6" customHeight="1">
      <c r="A289" s="100"/>
      <c r="B289" s="100"/>
      <c r="C289" s="100"/>
      <c r="D289" s="100"/>
      <c r="E289" s="100"/>
      <c r="F289" s="100"/>
      <c r="G289" s="100"/>
      <c r="H289" s="100"/>
      <c r="I289" s="100"/>
      <c r="J289" s="100"/>
    </row>
    <row r="290" spans="1:10" ht="39.6" customHeight="1">
      <c r="A290" s="100"/>
      <c r="B290" s="100"/>
      <c r="C290" s="100"/>
      <c r="D290" s="100"/>
      <c r="E290" s="100"/>
      <c r="F290" s="100"/>
      <c r="G290" s="100"/>
      <c r="H290" s="100"/>
      <c r="I290" s="100"/>
      <c r="J290" s="100"/>
    </row>
    <row r="291" spans="1:10" ht="39.6" customHeight="1">
      <c r="A291" s="100"/>
      <c r="B291" s="100"/>
      <c r="C291" s="100"/>
      <c r="D291" s="100"/>
      <c r="E291" s="100"/>
      <c r="F291" s="100"/>
      <c r="G291" s="100"/>
      <c r="H291" s="100"/>
      <c r="I291" s="100"/>
      <c r="J291" s="100"/>
    </row>
    <row r="292" spans="1:10" ht="39.6" customHeight="1">
      <c r="A292" s="100"/>
      <c r="B292" s="100"/>
      <c r="C292" s="100"/>
      <c r="D292" s="100"/>
      <c r="E292" s="100"/>
      <c r="F292" s="100"/>
      <c r="G292" s="100"/>
      <c r="H292" s="100"/>
      <c r="I292" s="100"/>
      <c r="J292" s="100"/>
    </row>
    <row r="293" spans="1:10" ht="39.6" customHeight="1">
      <c r="A293" s="100"/>
      <c r="B293" s="100"/>
      <c r="C293" s="100"/>
      <c r="D293" s="100"/>
      <c r="E293" s="100"/>
      <c r="F293" s="100"/>
      <c r="G293" s="100"/>
      <c r="H293" s="100"/>
      <c r="I293" s="100"/>
      <c r="J293" s="100"/>
    </row>
    <row r="294" spans="1:10" ht="60" customHeight="1">
      <c r="A294" s="100"/>
      <c r="B294" s="100"/>
      <c r="C294" s="100"/>
      <c r="D294" s="100"/>
      <c r="E294" s="100"/>
      <c r="F294" s="100"/>
      <c r="G294" s="100"/>
      <c r="H294" s="100"/>
      <c r="I294" s="100"/>
      <c r="J294" s="100"/>
    </row>
    <row r="295" spans="1:10" ht="39.6" customHeight="1">
      <c r="A295" s="100"/>
      <c r="B295" s="100"/>
      <c r="C295" s="100"/>
      <c r="D295" s="100"/>
      <c r="E295" s="100"/>
      <c r="F295" s="100"/>
      <c r="G295" s="100"/>
      <c r="H295" s="100"/>
      <c r="I295" s="100"/>
      <c r="J295" s="100"/>
    </row>
    <row r="296" spans="1:10" ht="39.6" customHeight="1">
      <c r="A296" s="100"/>
      <c r="B296" s="100"/>
      <c r="C296" s="100"/>
      <c r="D296" s="100"/>
      <c r="E296" s="100"/>
      <c r="F296" s="100"/>
      <c r="G296" s="100"/>
      <c r="H296" s="100"/>
      <c r="I296" s="100"/>
      <c r="J296" s="100"/>
    </row>
    <row r="297" spans="1:10" ht="39.6" customHeight="1">
      <c r="A297" s="100"/>
      <c r="B297" s="100"/>
      <c r="C297" s="100"/>
      <c r="D297" s="100"/>
      <c r="E297" s="100"/>
      <c r="F297" s="100"/>
      <c r="G297" s="100"/>
      <c r="H297" s="100"/>
      <c r="I297" s="100"/>
      <c r="J297" s="100"/>
    </row>
    <row r="298" spans="1:10" ht="39.6" customHeight="1">
      <c r="A298" s="100"/>
      <c r="B298" s="100"/>
      <c r="C298" s="100"/>
      <c r="D298" s="100"/>
      <c r="E298" s="100"/>
      <c r="F298" s="100"/>
      <c r="G298" s="100"/>
      <c r="H298" s="100"/>
      <c r="I298" s="100"/>
      <c r="J298" s="100"/>
    </row>
    <row r="299" spans="1:10" ht="39.6" customHeight="1">
      <c r="A299" s="100"/>
      <c r="B299" s="100"/>
      <c r="C299" s="100"/>
      <c r="D299" s="100"/>
      <c r="E299" s="100"/>
      <c r="F299" s="100"/>
      <c r="G299" s="100"/>
      <c r="H299" s="100"/>
      <c r="I299" s="100"/>
      <c r="J299" s="100"/>
    </row>
    <row r="300" spans="1:10" ht="39.6" customHeight="1">
      <c r="A300" s="100"/>
      <c r="B300" s="100"/>
      <c r="C300" s="100"/>
      <c r="D300" s="100"/>
      <c r="E300" s="100"/>
      <c r="F300" s="100"/>
      <c r="G300" s="100"/>
      <c r="H300" s="100"/>
      <c r="I300" s="100"/>
      <c r="J300" s="100"/>
    </row>
    <row r="301" spans="1:10" ht="39.6" customHeight="1">
      <c r="A301" s="100"/>
      <c r="B301" s="100"/>
      <c r="C301" s="100"/>
      <c r="D301" s="100"/>
      <c r="E301" s="100"/>
      <c r="F301" s="100"/>
      <c r="G301" s="100"/>
      <c r="H301" s="100"/>
      <c r="I301" s="100"/>
      <c r="J301" s="100"/>
    </row>
    <row r="302" spans="1:10" ht="39.6" customHeight="1">
      <c r="A302" s="100"/>
      <c r="B302" s="100"/>
      <c r="C302" s="100"/>
      <c r="D302" s="100"/>
      <c r="E302" s="100"/>
      <c r="F302" s="100"/>
      <c r="G302" s="100"/>
      <c r="H302" s="100"/>
      <c r="I302" s="100"/>
      <c r="J302" s="100"/>
    </row>
    <row r="303" spans="1:10" ht="39.6" customHeight="1">
      <c r="A303" s="100"/>
      <c r="B303" s="100"/>
      <c r="C303" s="100"/>
      <c r="D303" s="100"/>
      <c r="E303" s="100"/>
      <c r="F303" s="100"/>
      <c r="G303" s="100"/>
      <c r="H303" s="100"/>
      <c r="I303" s="100"/>
      <c r="J303" s="100"/>
    </row>
    <row r="304" spans="1:10" ht="39.6" customHeight="1">
      <c r="A304" s="100"/>
      <c r="B304" s="100"/>
      <c r="C304" s="100"/>
      <c r="D304" s="100"/>
      <c r="E304" s="100"/>
      <c r="F304" s="100"/>
      <c r="G304" s="100"/>
      <c r="H304" s="100"/>
      <c r="I304" s="100"/>
      <c r="J304" s="100"/>
    </row>
    <row r="305" spans="1:10" ht="39.6" customHeight="1">
      <c r="A305" s="100"/>
      <c r="B305" s="100"/>
      <c r="C305" s="100"/>
      <c r="D305" s="100"/>
      <c r="E305" s="100"/>
      <c r="F305" s="100"/>
      <c r="G305" s="100"/>
      <c r="H305" s="100"/>
      <c r="I305" s="100"/>
      <c r="J305" s="100"/>
    </row>
    <row r="306" spans="1:10" ht="39.6" customHeight="1">
      <c r="A306" s="100"/>
      <c r="B306" s="100"/>
      <c r="C306" s="100"/>
      <c r="D306" s="100"/>
      <c r="E306" s="100"/>
      <c r="F306" s="100"/>
      <c r="G306" s="100"/>
      <c r="H306" s="100"/>
      <c r="I306" s="100"/>
      <c r="J306" s="100"/>
    </row>
    <row r="307" spans="1:10" ht="39.6" customHeight="1">
      <c r="A307" s="100"/>
      <c r="B307" s="100"/>
      <c r="C307" s="100"/>
      <c r="D307" s="100"/>
      <c r="E307" s="100"/>
      <c r="F307" s="100"/>
      <c r="G307" s="100"/>
      <c r="H307" s="100"/>
      <c r="I307" s="100"/>
      <c r="J307" s="100"/>
    </row>
    <row r="308" spans="1:10" ht="39.6" customHeight="1">
      <c r="A308" s="100"/>
      <c r="B308" s="100"/>
      <c r="C308" s="100"/>
      <c r="D308" s="100"/>
      <c r="E308" s="100"/>
      <c r="F308" s="100"/>
      <c r="G308" s="100"/>
      <c r="H308" s="100"/>
      <c r="I308" s="100"/>
      <c r="J308" s="100"/>
    </row>
    <row r="309" spans="1:10" ht="39.6" customHeight="1">
      <c r="A309" s="100"/>
      <c r="B309" s="100"/>
      <c r="C309" s="100"/>
      <c r="D309" s="100"/>
      <c r="E309" s="100"/>
      <c r="F309" s="100"/>
      <c r="G309" s="100"/>
      <c r="H309" s="100"/>
      <c r="I309" s="100"/>
      <c r="J309" s="100"/>
    </row>
    <row r="310" spans="1:10" ht="39.6" customHeight="1">
      <c r="A310" s="100"/>
      <c r="B310" s="100"/>
      <c r="C310" s="100"/>
      <c r="D310" s="100"/>
      <c r="E310" s="100"/>
      <c r="F310" s="100"/>
      <c r="G310" s="100"/>
      <c r="H310" s="100"/>
      <c r="I310" s="100"/>
      <c r="J310" s="100"/>
    </row>
    <row r="311" spans="1:10" ht="39.6" customHeight="1">
      <c r="A311" s="100"/>
      <c r="B311" s="100"/>
      <c r="C311" s="100"/>
      <c r="D311" s="100"/>
      <c r="E311" s="100"/>
      <c r="F311" s="100"/>
      <c r="G311" s="100"/>
      <c r="H311" s="100"/>
      <c r="I311" s="100"/>
      <c r="J311" s="100"/>
    </row>
    <row r="312" spans="1:10" ht="39.6" customHeight="1">
      <c r="A312" s="100"/>
      <c r="B312" s="100"/>
      <c r="C312" s="100"/>
      <c r="D312" s="100"/>
      <c r="E312" s="100"/>
      <c r="F312" s="100"/>
      <c r="G312" s="100"/>
      <c r="H312" s="100"/>
      <c r="I312" s="100"/>
      <c r="J312" s="100"/>
    </row>
    <row r="313" spans="1:10" ht="39.6" customHeight="1">
      <c r="A313" s="100"/>
      <c r="B313" s="100"/>
      <c r="C313" s="100"/>
      <c r="D313" s="100"/>
      <c r="E313" s="100"/>
      <c r="F313" s="100"/>
      <c r="G313" s="100"/>
      <c r="H313" s="100"/>
      <c r="I313" s="100"/>
      <c r="J313" s="100"/>
    </row>
    <row r="314" spans="1:10" ht="39.6" customHeight="1">
      <c r="A314" s="100"/>
      <c r="B314" s="100"/>
      <c r="C314" s="100"/>
      <c r="D314" s="100"/>
      <c r="E314" s="100"/>
      <c r="F314" s="100"/>
      <c r="G314" s="100"/>
      <c r="H314" s="100"/>
      <c r="I314" s="100"/>
      <c r="J314" s="100"/>
    </row>
    <row r="315" spans="1:10" ht="39.6" customHeight="1">
      <c r="A315" s="100"/>
      <c r="B315" s="100"/>
      <c r="C315" s="100"/>
      <c r="D315" s="100"/>
      <c r="E315" s="100"/>
      <c r="F315" s="100"/>
      <c r="G315" s="100"/>
      <c r="H315" s="100"/>
      <c r="I315" s="100"/>
      <c r="J315" s="100"/>
    </row>
    <row r="316" spans="1:10" ht="39.6" customHeight="1">
      <c r="A316" s="100"/>
      <c r="B316" s="100"/>
      <c r="C316" s="100"/>
      <c r="D316" s="100"/>
      <c r="E316" s="100"/>
      <c r="F316" s="100"/>
      <c r="G316" s="100"/>
      <c r="H316" s="100"/>
      <c r="I316" s="100"/>
      <c r="J316" s="100"/>
    </row>
    <row r="317" spans="1:10" ht="39.6" customHeight="1">
      <c r="A317" s="100"/>
      <c r="B317" s="100"/>
      <c r="C317" s="100"/>
      <c r="D317" s="100"/>
      <c r="E317" s="100"/>
      <c r="F317" s="100"/>
      <c r="G317" s="100"/>
      <c r="H317" s="100"/>
      <c r="I317" s="100"/>
      <c r="J317" s="100"/>
    </row>
    <row r="318" spans="1:10" ht="39.6" customHeight="1">
      <c r="A318" s="100"/>
      <c r="B318" s="100"/>
      <c r="C318" s="100"/>
      <c r="D318" s="100"/>
      <c r="E318" s="100"/>
      <c r="F318" s="100"/>
      <c r="G318" s="100"/>
      <c r="H318" s="100"/>
      <c r="I318" s="100"/>
      <c r="J318" s="100"/>
    </row>
    <row r="319" spans="1:10" ht="39.6" customHeight="1">
      <c r="A319" s="100"/>
      <c r="B319" s="100"/>
      <c r="C319" s="100"/>
      <c r="D319" s="100"/>
      <c r="E319" s="100"/>
      <c r="F319" s="100"/>
      <c r="G319" s="100"/>
      <c r="H319" s="100"/>
      <c r="I319" s="100"/>
      <c r="J319" s="100"/>
    </row>
    <row r="320" spans="1:10" ht="39.6" customHeight="1">
      <c r="A320" s="100"/>
      <c r="B320" s="100"/>
      <c r="C320" s="100"/>
      <c r="D320" s="100"/>
      <c r="E320" s="100"/>
      <c r="F320" s="100"/>
      <c r="G320" s="100"/>
      <c r="H320" s="100"/>
      <c r="I320" s="100"/>
      <c r="J320" s="100"/>
    </row>
    <row r="321" spans="1:10" ht="39.6" customHeight="1">
      <c r="A321" s="100"/>
      <c r="B321" s="100"/>
      <c r="C321" s="100"/>
      <c r="D321" s="100"/>
      <c r="E321" s="100"/>
      <c r="F321" s="100"/>
      <c r="G321" s="100"/>
      <c r="H321" s="100"/>
      <c r="I321" s="100"/>
      <c r="J321" s="100"/>
    </row>
    <row r="322" spans="1:10" ht="39.6" customHeight="1">
      <c r="A322" s="100"/>
      <c r="B322" s="100"/>
      <c r="C322" s="100"/>
      <c r="D322" s="100"/>
      <c r="E322" s="100"/>
      <c r="F322" s="100"/>
      <c r="G322" s="100"/>
      <c r="H322" s="100"/>
      <c r="I322" s="100"/>
      <c r="J322" s="100"/>
    </row>
    <row r="323" spans="1:10" ht="39.6" customHeight="1">
      <c r="A323" s="100"/>
      <c r="B323" s="100"/>
      <c r="C323" s="100"/>
      <c r="D323" s="100"/>
      <c r="E323" s="100"/>
      <c r="F323" s="100"/>
      <c r="G323" s="100"/>
      <c r="H323" s="100"/>
      <c r="I323" s="100"/>
      <c r="J323" s="100"/>
    </row>
    <row r="324" spans="1:10" s="99" customFormat="1" ht="39.6" customHeight="1">
      <c r="A324" s="110"/>
      <c r="B324" s="110"/>
      <c r="C324" s="110"/>
      <c r="D324" s="110"/>
      <c r="E324" s="110"/>
      <c r="F324" s="110"/>
      <c r="G324" s="110"/>
      <c r="H324" s="110"/>
      <c r="I324" s="110"/>
      <c r="J324" s="110"/>
    </row>
    <row r="325" spans="1:10" s="99" customFormat="1" ht="39.6" customHeight="1">
      <c r="A325" s="110"/>
      <c r="B325" s="110"/>
      <c r="C325" s="110"/>
      <c r="D325" s="110"/>
      <c r="E325" s="110"/>
      <c r="F325" s="110"/>
      <c r="G325" s="110"/>
      <c r="H325" s="110"/>
      <c r="I325" s="110"/>
      <c r="J325" s="110"/>
    </row>
    <row r="326" spans="1:10" s="99" customFormat="1" ht="39.6" customHeight="1">
      <c r="A326" s="110"/>
      <c r="B326" s="110"/>
      <c r="C326" s="110"/>
      <c r="D326" s="110"/>
      <c r="E326" s="110"/>
      <c r="F326" s="110"/>
      <c r="G326" s="110"/>
      <c r="H326" s="110"/>
      <c r="I326" s="110"/>
      <c r="J326" s="110"/>
    </row>
    <row r="327" spans="1:10" s="99" customFormat="1" ht="39.6" customHeight="1">
      <c r="A327" s="110"/>
      <c r="B327" s="110"/>
      <c r="C327" s="110"/>
      <c r="D327" s="110"/>
      <c r="E327" s="110"/>
      <c r="F327" s="110"/>
      <c r="G327" s="110"/>
      <c r="H327" s="110"/>
      <c r="I327" s="110"/>
      <c r="J327" s="110"/>
    </row>
    <row r="328" spans="1:10" s="99" customFormat="1" ht="39.6" customHeight="1">
      <c r="A328" s="110"/>
      <c r="B328" s="110"/>
      <c r="C328" s="110"/>
      <c r="D328" s="110"/>
      <c r="E328" s="110"/>
      <c r="F328" s="110"/>
      <c r="G328" s="110"/>
      <c r="H328" s="110"/>
      <c r="I328" s="110"/>
      <c r="J328" s="110"/>
    </row>
    <row r="329" spans="1:10" s="99" customFormat="1" ht="39.6" customHeight="1">
      <c r="A329" s="110"/>
      <c r="B329" s="110"/>
      <c r="C329" s="110"/>
      <c r="D329" s="110"/>
      <c r="E329" s="110"/>
      <c r="F329" s="110"/>
      <c r="G329" s="110"/>
      <c r="H329" s="110"/>
      <c r="I329" s="110"/>
      <c r="J329" s="110"/>
    </row>
    <row r="330" spans="1:10" s="99" customFormat="1" ht="39.6" customHeight="1">
      <c r="A330" s="110"/>
      <c r="B330" s="110"/>
      <c r="C330" s="110"/>
      <c r="D330" s="110"/>
      <c r="E330" s="110"/>
      <c r="F330" s="110"/>
      <c r="G330" s="110"/>
      <c r="H330" s="110"/>
      <c r="I330" s="110"/>
      <c r="J330" s="110"/>
    </row>
    <row r="331" spans="1:10" s="99" customFormat="1" ht="39.6" customHeight="1">
      <c r="A331" s="110"/>
      <c r="B331" s="110"/>
      <c r="C331" s="110"/>
      <c r="D331" s="110"/>
      <c r="E331" s="110"/>
      <c r="F331" s="110"/>
      <c r="G331" s="110"/>
      <c r="H331" s="110"/>
      <c r="I331" s="110"/>
      <c r="J331" s="110"/>
    </row>
    <row r="332" spans="1:10" s="99" customFormat="1" ht="39.6" customHeight="1">
      <c r="A332" s="110"/>
      <c r="B332" s="110"/>
      <c r="C332" s="110"/>
      <c r="D332" s="110"/>
      <c r="E332" s="110"/>
      <c r="F332" s="110"/>
      <c r="G332" s="110"/>
      <c r="H332" s="110"/>
      <c r="I332" s="110"/>
      <c r="J332" s="110"/>
    </row>
    <row r="333" spans="1:10" s="99" customFormat="1" ht="39.6" customHeight="1">
      <c r="A333" s="110"/>
      <c r="B333" s="110"/>
      <c r="C333" s="110"/>
      <c r="D333" s="110"/>
      <c r="E333" s="110"/>
      <c r="F333" s="110"/>
      <c r="G333" s="110"/>
      <c r="H333" s="110"/>
      <c r="I333" s="110"/>
      <c r="J333" s="110"/>
    </row>
    <row r="334" spans="1:10" s="99" customFormat="1" ht="39.6" customHeight="1">
      <c r="A334" s="110"/>
      <c r="B334" s="110"/>
      <c r="C334" s="110"/>
      <c r="D334" s="110"/>
      <c r="E334" s="110"/>
      <c r="F334" s="110"/>
      <c r="G334" s="110"/>
      <c r="H334" s="110"/>
      <c r="I334" s="110"/>
      <c r="J334" s="110"/>
    </row>
    <row r="335" spans="1:10" s="99" customFormat="1" ht="39.6" customHeight="1">
      <c r="A335" s="110"/>
      <c r="B335" s="110"/>
      <c r="C335" s="110"/>
      <c r="D335" s="110"/>
      <c r="E335" s="110"/>
      <c r="F335" s="110"/>
      <c r="G335" s="110"/>
      <c r="H335" s="110"/>
      <c r="I335" s="110"/>
      <c r="J335" s="110"/>
    </row>
    <row r="336" spans="1:10" s="99" customFormat="1" ht="39.6" customHeight="1">
      <c r="A336" s="110"/>
      <c r="B336" s="110"/>
      <c r="C336" s="110"/>
      <c r="D336" s="110"/>
      <c r="E336" s="110"/>
      <c r="F336" s="110"/>
      <c r="G336" s="110"/>
      <c r="H336" s="110"/>
      <c r="I336" s="110"/>
      <c r="J336" s="110"/>
    </row>
    <row r="337" spans="1:10" s="99" customFormat="1" ht="39.6" customHeight="1">
      <c r="A337" s="110"/>
      <c r="B337" s="110"/>
      <c r="C337" s="110"/>
      <c r="D337" s="110"/>
      <c r="E337" s="110"/>
      <c r="F337" s="110"/>
      <c r="G337" s="110"/>
      <c r="H337" s="110"/>
      <c r="I337" s="110"/>
      <c r="J337" s="110"/>
    </row>
    <row r="338" spans="1:10" s="99" customFormat="1" ht="39.6" customHeight="1">
      <c r="A338" s="110"/>
      <c r="B338" s="110"/>
      <c r="C338" s="110"/>
      <c r="D338" s="110"/>
      <c r="E338" s="110"/>
      <c r="F338" s="110"/>
      <c r="G338" s="110"/>
      <c r="H338" s="110"/>
      <c r="I338" s="110"/>
      <c r="J338" s="110"/>
    </row>
    <row r="339" spans="1:10" s="99" customFormat="1" ht="39.6" customHeight="1">
      <c r="A339" s="110"/>
      <c r="B339" s="110"/>
      <c r="C339" s="110"/>
      <c r="D339" s="110"/>
      <c r="E339" s="110"/>
      <c r="F339" s="110"/>
      <c r="G339" s="110"/>
      <c r="H339" s="110"/>
      <c r="I339" s="110"/>
      <c r="J339" s="110"/>
    </row>
    <row r="340" spans="1:10" s="99" customFormat="1" ht="39.6" customHeight="1">
      <c r="A340" s="110"/>
      <c r="B340" s="110"/>
      <c r="C340" s="110"/>
      <c r="D340" s="110"/>
      <c r="E340" s="110"/>
      <c r="F340" s="110"/>
      <c r="G340" s="110"/>
      <c r="H340" s="110"/>
      <c r="I340" s="110"/>
      <c r="J340" s="110"/>
    </row>
    <row r="341" spans="1:10" s="99" customFormat="1" ht="39.6" customHeight="1">
      <c r="A341" s="110"/>
      <c r="B341" s="110"/>
      <c r="C341" s="110"/>
      <c r="D341" s="110"/>
      <c r="E341" s="110"/>
      <c r="F341" s="110"/>
      <c r="G341" s="110"/>
      <c r="H341" s="110"/>
      <c r="I341" s="110"/>
      <c r="J341" s="110"/>
    </row>
    <row r="342" spans="1:10" s="99" customFormat="1" ht="39.6" customHeight="1">
      <c r="A342" s="110"/>
      <c r="B342" s="110"/>
      <c r="C342" s="110"/>
      <c r="D342" s="110"/>
      <c r="E342" s="110"/>
      <c r="F342" s="110"/>
      <c r="G342" s="110"/>
      <c r="H342" s="110"/>
      <c r="I342" s="110"/>
      <c r="J342" s="110"/>
    </row>
    <row r="343" spans="1:10" s="99" customFormat="1" ht="39.6" customHeight="1">
      <c r="A343" s="110"/>
      <c r="B343" s="110"/>
      <c r="C343" s="110"/>
      <c r="D343" s="110"/>
      <c r="E343" s="110"/>
      <c r="F343" s="110"/>
      <c r="G343" s="110"/>
      <c r="H343" s="110"/>
      <c r="I343" s="110"/>
      <c r="J343" s="110"/>
    </row>
    <row r="344" spans="1:10" s="99" customFormat="1" ht="39.6" customHeight="1">
      <c r="A344" s="110"/>
      <c r="B344" s="110"/>
      <c r="C344" s="110"/>
      <c r="D344" s="110"/>
      <c r="E344" s="110"/>
      <c r="F344" s="110"/>
      <c r="G344" s="110"/>
      <c r="H344" s="110"/>
      <c r="I344" s="110"/>
      <c r="J344" s="110"/>
    </row>
    <row r="345" spans="1:10" s="99" customFormat="1" ht="39.6" customHeight="1">
      <c r="A345" s="110"/>
      <c r="B345" s="110"/>
      <c r="C345" s="110"/>
      <c r="D345" s="110"/>
      <c r="E345" s="110"/>
      <c r="F345" s="110"/>
      <c r="G345" s="110"/>
      <c r="H345" s="110"/>
      <c r="I345" s="110"/>
      <c r="J345" s="110"/>
    </row>
    <row r="346" spans="1:10" s="99" customFormat="1" ht="39.6" customHeight="1">
      <c r="A346" s="110"/>
      <c r="B346" s="110"/>
      <c r="C346" s="110"/>
      <c r="D346" s="110"/>
      <c r="E346" s="110"/>
      <c r="F346" s="110"/>
      <c r="G346" s="110"/>
      <c r="H346" s="110"/>
      <c r="I346" s="110"/>
      <c r="J346" s="110"/>
    </row>
    <row r="347" spans="1:10" s="99" customFormat="1" ht="39.6" customHeight="1">
      <c r="A347" s="110"/>
      <c r="B347" s="110"/>
      <c r="C347" s="110"/>
      <c r="D347" s="110"/>
      <c r="E347" s="110"/>
      <c r="F347" s="110"/>
      <c r="G347" s="110"/>
      <c r="H347" s="110"/>
      <c r="I347" s="110"/>
      <c r="J347" s="110"/>
    </row>
    <row r="348" spans="1:10" s="99" customFormat="1" ht="39.6" customHeight="1">
      <c r="A348" s="110"/>
      <c r="B348" s="110"/>
      <c r="C348" s="110"/>
      <c r="D348" s="110"/>
      <c r="E348" s="110"/>
      <c r="F348" s="110"/>
      <c r="G348" s="110"/>
      <c r="H348" s="110"/>
      <c r="I348" s="110"/>
      <c r="J348" s="110"/>
    </row>
    <row r="349" spans="1:10" s="99" customFormat="1" ht="39.6" customHeight="1">
      <c r="A349" s="110"/>
      <c r="B349" s="110"/>
      <c r="C349" s="110"/>
      <c r="D349" s="110"/>
      <c r="E349" s="110"/>
      <c r="F349" s="110"/>
      <c r="G349" s="110"/>
      <c r="H349" s="110"/>
      <c r="I349" s="110"/>
      <c r="J349" s="110"/>
    </row>
    <row r="350" spans="1:10" s="99" customFormat="1" ht="39.6" customHeight="1">
      <c r="A350" s="110"/>
      <c r="B350" s="110"/>
      <c r="C350" s="110"/>
      <c r="D350" s="110"/>
      <c r="E350" s="110"/>
      <c r="F350" s="110"/>
      <c r="G350" s="110"/>
      <c r="H350" s="110"/>
      <c r="I350" s="110"/>
      <c r="J350" s="110"/>
    </row>
    <row r="351" spans="1:10" s="99" customFormat="1" ht="39.6" customHeight="1">
      <c r="A351" s="110"/>
      <c r="B351" s="110"/>
      <c r="C351" s="110"/>
      <c r="D351" s="110"/>
      <c r="E351" s="110"/>
      <c r="F351" s="110"/>
      <c r="G351" s="110"/>
      <c r="H351" s="110"/>
      <c r="I351" s="110"/>
      <c r="J351" s="110"/>
    </row>
    <row r="352" spans="1:10" s="99" customFormat="1" ht="39.6" customHeight="1">
      <c r="A352" s="110"/>
      <c r="B352" s="110"/>
      <c r="C352" s="110"/>
      <c r="D352" s="110"/>
      <c r="E352" s="110"/>
      <c r="F352" s="110"/>
      <c r="G352" s="110"/>
      <c r="H352" s="110"/>
      <c r="I352" s="110"/>
      <c r="J352" s="110"/>
    </row>
    <row r="353" spans="1:10" s="99" customFormat="1" ht="39.6" customHeight="1">
      <c r="A353" s="110"/>
      <c r="B353" s="110"/>
      <c r="C353" s="110"/>
      <c r="D353" s="110"/>
      <c r="E353" s="110"/>
      <c r="F353" s="110"/>
      <c r="G353" s="110"/>
      <c r="H353" s="110"/>
      <c r="I353" s="110"/>
      <c r="J353" s="110"/>
    </row>
    <row r="354" spans="1:10" s="99" customFormat="1" ht="39.6" customHeight="1">
      <c r="A354" s="110"/>
      <c r="B354" s="110"/>
      <c r="C354" s="110"/>
      <c r="D354" s="110"/>
      <c r="E354" s="110"/>
      <c r="F354" s="110"/>
      <c r="G354" s="110"/>
      <c r="H354" s="110"/>
      <c r="I354" s="110"/>
      <c r="J354" s="110"/>
    </row>
    <row r="355" spans="1:10" s="99" customFormat="1" ht="39.6" customHeight="1">
      <c r="A355" s="110"/>
      <c r="B355" s="110"/>
      <c r="C355" s="110"/>
      <c r="D355" s="110"/>
      <c r="E355" s="110"/>
      <c r="F355" s="110"/>
      <c r="G355" s="110"/>
      <c r="H355" s="110"/>
      <c r="I355" s="110"/>
      <c r="J355" s="110"/>
    </row>
    <row r="356" spans="1:10" s="99" customFormat="1" ht="39.6" customHeight="1">
      <c r="A356" s="110"/>
      <c r="B356" s="110"/>
      <c r="C356" s="110"/>
      <c r="D356" s="110"/>
      <c r="E356" s="110"/>
      <c r="F356" s="110"/>
      <c r="G356" s="110"/>
      <c r="H356" s="110"/>
      <c r="I356" s="110"/>
      <c r="J356" s="110"/>
    </row>
    <row r="357" spans="1:10" s="99" customFormat="1" ht="39.6" customHeight="1">
      <c r="A357" s="110"/>
      <c r="B357" s="110"/>
      <c r="C357" s="110"/>
      <c r="D357" s="110"/>
      <c r="E357" s="110"/>
      <c r="F357" s="110"/>
      <c r="G357" s="110"/>
      <c r="H357" s="110"/>
      <c r="I357" s="110"/>
      <c r="J357" s="110"/>
    </row>
    <row r="358" spans="1:10" s="99" customFormat="1" ht="39.6" customHeight="1">
      <c r="A358" s="110"/>
      <c r="B358" s="110"/>
      <c r="C358" s="110"/>
      <c r="D358" s="110"/>
      <c r="E358" s="110"/>
      <c r="F358" s="110"/>
      <c r="G358" s="110"/>
      <c r="H358" s="110"/>
      <c r="I358" s="110"/>
      <c r="J358" s="110"/>
    </row>
    <row r="359" spans="1:10" s="99" customFormat="1" ht="39.6" customHeight="1">
      <c r="A359" s="110"/>
      <c r="B359" s="110"/>
      <c r="C359" s="110"/>
      <c r="D359" s="110"/>
      <c r="E359" s="110"/>
      <c r="F359" s="110"/>
      <c r="G359" s="110"/>
      <c r="H359" s="110"/>
      <c r="I359" s="110"/>
      <c r="J359" s="110"/>
    </row>
    <row r="360" spans="1:10" s="99" customFormat="1" ht="39.6" customHeight="1">
      <c r="A360" s="110"/>
      <c r="B360" s="110"/>
      <c r="C360" s="110"/>
      <c r="D360" s="110"/>
      <c r="E360" s="110"/>
      <c r="F360" s="110"/>
      <c r="G360" s="110"/>
      <c r="H360" s="110"/>
      <c r="I360" s="110"/>
      <c r="J360" s="110"/>
    </row>
    <row r="361" spans="1:10" s="99" customFormat="1" ht="39.6" customHeight="1">
      <c r="A361" s="110"/>
      <c r="B361" s="110"/>
      <c r="C361" s="110"/>
      <c r="D361" s="110"/>
      <c r="E361" s="110"/>
      <c r="F361" s="110"/>
      <c r="G361" s="110"/>
      <c r="H361" s="110"/>
      <c r="I361" s="110"/>
      <c r="J361" s="110"/>
    </row>
    <row r="362" spans="1:10" s="99" customFormat="1" ht="39.6" customHeight="1">
      <c r="A362" s="110"/>
      <c r="B362" s="110"/>
      <c r="C362" s="110"/>
      <c r="D362" s="110"/>
      <c r="E362" s="110"/>
      <c r="F362" s="110"/>
      <c r="G362" s="110"/>
      <c r="H362" s="110"/>
      <c r="I362" s="110"/>
      <c r="J362" s="110"/>
    </row>
    <row r="363" spans="1:10" s="99" customFormat="1" ht="39.6" customHeight="1">
      <c r="A363" s="110"/>
      <c r="B363" s="110"/>
      <c r="C363" s="110"/>
      <c r="D363" s="110"/>
      <c r="E363" s="110"/>
      <c r="F363" s="110"/>
      <c r="G363" s="110"/>
      <c r="H363" s="110"/>
      <c r="I363" s="110"/>
      <c r="J363" s="110"/>
    </row>
    <row r="364" spans="1:10" s="99" customFormat="1" ht="39.6" customHeight="1">
      <c r="A364" s="110"/>
      <c r="B364" s="110"/>
      <c r="C364" s="110"/>
      <c r="D364" s="110"/>
      <c r="E364" s="110"/>
      <c r="F364" s="110"/>
      <c r="G364" s="110"/>
      <c r="H364" s="110"/>
      <c r="I364" s="110"/>
      <c r="J364" s="110"/>
    </row>
    <row r="365" spans="1:10" s="99" customFormat="1" ht="39.6" customHeight="1">
      <c r="A365" s="110"/>
      <c r="B365" s="110"/>
      <c r="C365" s="110"/>
      <c r="D365" s="110"/>
      <c r="E365" s="110"/>
      <c r="F365" s="110"/>
      <c r="G365" s="110"/>
      <c r="H365" s="110"/>
      <c r="I365" s="110"/>
      <c r="J365" s="110"/>
    </row>
    <row r="366" spans="1:10" s="99" customFormat="1" ht="39.6" customHeight="1">
      <c r="A366" s="110"/>
      <c r="B366" s="110"/>
      <c r="C366" s="110"/>
      <c r="D366" s="110"/>
      <c r="E366" s="110"/>
      <c r="F366" s="110"/>
      <c r="G366" s="110"/>
      <c r="H366" s="110"/>
      <c r="I366" s="110"/>
      <c r="J366" s="110"/>
    </row>
    <row r="367" spans="1:10" s="99" customFormat="1" ht="39.6" customHeight="1">
      <c r="A367" s="110"/>
      <c r="B367" s="110"/>
      <c r="C367" s="110"/>
      <c r="D367" s="110"/>
      <c r="E367" s="110"/>
      <c r="F367" s="110"/>
      <c r="G367" s="110"/>
      <c r="H367" s="110"/>
      <c r="I367" s="110"/>
      <c r="J367" s="110"/>
    </row>
    <row r="368" spans="1:10" s="99" customFormat="1" ht="39.6" customHeight="1">
      <c r="A368" s="110"/>
      <c r="B368" s="110"/>
      <c r="C368" s="110"/>
      <c r="D368" s="110"/>
      <c r="E368" s="110"/>
      <c r="F368" s="110"/>
      <c r="G368" s="110"/>
      <c r="H368" s="110"/>
      <c r="I368" s="110"/>
      <c r="J368" s="110"/>
    </row>
    <row r="369" spans="1:10" s="99" customFormat="1" ht="39.6" customHeight="1">
      <c r="A369" s="110"/>
      <c r="B369" s="110"/>
      <c r="C369" s="110"/>
      <c r="D369" s="110"/>
      <c r="E369" s="110"/>
      <c r="F369" s="110"/>
      <c r="G369" s="110"/>
      <c r="H369" s="110"/>
      <c r="I369" s="110"/>
      <c r="J369" s="110"/>
    </row>
    <row r="370" spans="1:10" s="99" customFormat="1" ht="39.6" customHeight="1">
      <c r="A370" s="110"/>
      <c r="B370" s="110"/>
      <c r="C370" s="110"/>
      <c r="D370" s="110"/>
      <c r="E370" s="110"/>
      <c r="F370" s="110"/>
      <c r="G370" s="110"/>
      <c r="H370" s="110"/>
      <c r="I370" s="110"/>
      <c r="J370" s="110"/>
    </row>
    <row r="371" spans="1:10" s="99" customFormat="1" ht="39.6" customHeight="1">
      <c r="A371" s="110"/>
      <c r="B371" s="110"/>
      <c r="C371" s="110"/>
      <c r="D371" s="110"/>
      <c r="E371" s="110"/>
      <c r="F371" s="110"/>
      <c r="G371" s="110"/>
      <c r="H371" s="110"/>
      <c r="I371" s="110"/>
      <c r="J371" s="110"/>
    </row>
    <row r="372" spans="1:10" s="99" customFormat="1" ht="39.6" customHeight="1">
      <c r="A372" s="110"/>
      <c r="B372" s="110"/>
      <c r="C372" s="110"/>
      <c r="D372" s="110"/>
      <c r="E372" s="110"/>
      <c r="F372" s="110"/>
      <c r="G372" s="110"/>
      <c r="H372" s="110"/>
      <c r="I372" s="110"/>
      <c r="J372" s="110"/>
    </row>
    <row r="373" spans="1:10" s="99" customFormat="1" ht="39.6" customHeight="1">
      <c r="A373" s="110"/>
      <c r="B373" s="110"/>
      <c r="C373" s="110"/>
      <c r="D373" s="110"/>
      <c r="E373" s="110"/>
      <c r="F373" s="110"/>
      <c r="G373" s="110"/>
      <c r="H373" s="110"/>
      <c r="I373" s="110"/>
      <c r="J373" s="110"/>
    </row>
    <row r="374" spans="1:10" s="99" customFormat="1" ht="39.6" customHeight="1">
      <c r="A374" s="110"/>
      <c r="B374" s="110"/>
      <c r="C374" s="110"/>
      <c r="D374" s="110"/>
      <c r="E374" s="110"/>
      <c r="F374" s="110"/>
      <c r="G374" s="110"/>
      <c r="H374" s="110"/>
      <c r="I374" s="110"/>
      <c r="J374" s="110"/>
    </row>
    <row r="375" spans="1:10" s="99" customFormat="1" ht="39.6" customHeight="1">
      <c r="A375" s="110"/>
      <c r="B375" s="110"/>
      <c r="C375" s="110"/>
      <c r="D375" s="110"/>
      <c r="E375" s="110"/>
      <c r="F375" s="110"/>
      <c r="G375" s="110"/>
      <c r="H375" s="110"/>
      <c r="I375" s="110"/>
      <c r="J375" s="110"/>
    </row>
    <row r="376" spans="1:10" s="99" customFormat="1" ht="39.6" customHeight="1">
      <c r="A376" s="110"/>
      <c r="B376" s="110"/>
      <c r="C376" s="110"/>
      <c r="D376" s="110"/>
      <c r="E376" s="110"/>
      <c r="F376" s="110"/>
      <c r="G376" s="110"/>
      <c r="H376" s="110"/>
      <c r="I376" s="110"/>
      <c r="J376" s="110"/>
    </row>
    <row r="377" spans="1:10" s="99" customFormat="1" ht="39.6" customHeight="1">
      <c r="A377" s="110"/>
      <c r="B377" s="110"/>
      <c r="C377" s="110"/>
      <c r="D377" s="110"/>
      <c r="E377" s="110"/>
      <c r="F377" s="110"/>
      <c r="G377" s="110"/>
      <c r="H377" s="110"/>
      <c r="I377" s="110"/>
      <c r="J377" s="110"/>
    </row>
    <row r="378" spans="1:10" s="99" customFormat="1" ht="39.6" customHeight="1">
      <c r="A378" s="110"/>
      <c r="B378" s="110"/>
      <c r="C378" s="110"/>
      <c r="D378" s="110"/>
      <c r="E378" s="110"/>
      <c r="F378" s="110"/>
      <c r="G378" s="110"/>
      <c r="H378" s="110"/>
      <c r="I378" s="110"/>
      <c r="J378" s="110"/>
    </row>
    <row r="379" spans="1:10" s="99" customFormat="1" ht="39.6" customHeight="1">
      <c r="A379" s="110"/>
      <c r="B379" s="110"/>
      <c r="C379" s="110"/>
      <c r="D379" s="110"/>
      <c r="E379" s="110"/>
      <c r="F379" s="110"/>
      <c r="G379" s="110"/>
      <c r="H379" s="110"/>
      <c r="I379" s="110"/>
      <c r="J379" s="110"/>
    </row>
    <row r="380" spans="1:10" s="99" customFormat="1" ht="39.6" customHeight="1">
      <c r="A380" s="110"/>
      <c r="B380" s="110"/>
      <c r="C380" s="110"/>
      <c r="D380" s="110"/>
      <c r="E380" s="110"/>
      <c r="F380" s="110"/>
      <c r="G380" s="110"/>
      <c r="H380" s="110"/>
      <c r="I380" s="110"/>
      <c r="J380" s="110"/>
    </row>
    <row r="381" spans="1:10" s="99" customFormat="1" ht="39.6" customHeight="1">
      <c r="A381" s="110"/>
      <c r="B381" s="110"/>
      <c r="C381" s="110"/>
      <c r="D381" s="110"/>
      <c r="E381" s="110"/>
      <c r="F381" s="110"/>
      <c r="G381" s="110"/>
      <c r="H381" s="110"/>
      <c r="I381" s="110"/>
      <c r="J381" s="110"/>
    </row>
    <row r="382" spans="1:10" s="99" customFormat="1" ht="39.6" customHeight="1">
      <c r="A382" s="110"/>
      <c r="B382" s="110"/>
      <c r="C382" s="110"/>
      <c r="D382" s="110"/>
      <c r="E382" s="110"/>
      <c r="F382" s="110"/>
      <c r="G382" s="110"/>
      <c r="H382" s="110"/>
      <c r="I382" s="110"/>
      <c r="J382" s="110"/>
    </row>
    <row r="383" spans="1:10" s="99" customFormat="1" ht="39.6" customHeight="1">
      <c r="A383" s="110"/>
      <c r="B383" s="110"/>
      <c r="C383" s="110"/>
      <c r="D383" s="110"/>
      <c r="E383" s="110"/>
      <c r="F383" s="110"/>
      <c r="G383" s="110"/>
      <c r="H383" s="110"/>
      <c r="I383" s="110"/>
      <c r="J383" s="110"/>
    </row>
    <row r="384" spans="1:10" s="99" customFormat="1" ht="39.6" customHeight="1">
      <c r="A384" s="110"/>
      <c r="B384" s="110"/>
      <c r="C384" s="110"/>
      <c r="D384" s="110"/>
      <c r="E384" s="110"/>
      <c r="F384" s="110"/>
      <c r="G384" s="110"/>
      <c r="H384" s="110"/>
      <c r="I384" s="110"/>
      <c r="J384" s="110"/>
    </row>
    <row r="385" spans="1:10" s="99" customFormat="1" ht="39.6" customHeight="1">
      <c r="A385" s="110"/>
      <c r="B385" s="110"/>
      <c r="C385" s="110"/>
      <c r="D385" s="110"/>
      <c r="E385" s="110"/>
      <c r="F385" s="110"/>
      <c r="G385" s="110"/>
      <c r="H385" s="110"/>
      <c r="I385" s="110"/>
      <c r="J385" s="110"/>
    </row>
    <row r="386" spans="1:10" s="99" customFormat="1" ht="39.6" customHeight="1">
      <c r="A386" s="110"/>
      <c r="B386" s="110"/>
      <c r="C386" s="110"/>
      <c r="D386" s="110"/>
      <c r="E386" s="110"/>
      <c r="F386" s="110"/>
      <c r="G386" s="110"/>
      <c r="H386" s="110"/>
      <c r="I386" s="110"/>
      <c r="J386" s="110"/>
    </row>
    <row r="387" spans="1:10" s="99" customFormat="1" ht="39.6" customHeight="1">
      <c r="A387" s="110"/>
      <c r="B387" s="110"/>
      <c r="C387" s="110"/>
      <c r="D387" s="110"/>
      <c r="E387" s="110"/>
      <c r="F387" s="110"/>
      <c r="G387" s="110"/>
      <c r="H387" s="110"/>
      <c r="I387" s="110"/>
      <c r="J387" s="110"/>
    </row>
    <row r="388" spans="1:10" s="99" customFormat="1" ht="39.6" customHeight="1">
      <c r="A388" s="110"/>
      <c r="B388" s="110"/>
      <c r="C388" s="110"/>
      <c r="D388" s="110"/>
      <c r="E388" s="110"/>
      <c r="F388" s="110"/>
      <c r="G388" s="110"/>
      <c r="H388" s="110"/>
      <c r="I388" s="110"/>
      <c r="J388" s="110"/>
    </row>
    <row r="389" spans="1:10" s="99" customFormat="1" ht="39.6" customHeight="1">
      <c r="A389" s="110"/>
      <c r="B389" s="110"/>
      <c r="C389" s="110"/>
      <c r="D389" s="110"/>
      <c r="E389" s="110"/>
      <c r="F389" s="110"/>
      <c r="G389" s="110"/>
      <c r="H389" s="110"/>
      <c r="I389" s="110"/>
      <c r="J389" s="110"/>
    </row>
    <row r="390" spans="1:10" s="99" customFormat="1" ht="39.6" customHeight="1">
      <c r="A390" s="110"/>
      <c r="B390" s="110"/>
      <c r="C390" s="110"/>
      <c r="D390" s="110"/>
      <c r="E390" s="110"/>
      <c r="F390" s="110"/>
      <c r="G390" s="110"/>
      <c r="H390" s="110"/>
      <c r="I390" s="110"/>
      <c r="J390" s="110"/>
    </row>
    <row r="391" spans="1:10" s="99" customFormat="1" ht="39.6" customHeight="1">
      <c r="A391" s="110"/>
      <c r="B391" s="110"/>
      <c r="C391" s="110"/>
      <c r="D391" s="110"/>
      <c r="E391" s="110"/>
      <c r="F391" s="110"/>
      <c r="G391" s="110"/>
      <c r="H391" s="110"/>
      <c r="I391" s="110"/>
      <c r="J391" s="110"/>
    </row>
    <row r="392" spans="1:10" s="99" customFormat="1" ht="39.6" customHeight="1">
      <c r="A392" s="110"/>
      <c r="B392" s="110"/>
      <c r="C392" s="110"/>
      <c r="D392" s="110"/>
      <c r="E392" s="110"/>
      <c r="F392" s="110"/>
      <c r="G392" s="110"/>
      <c r="H392" s="110"/>
      <c r="I392" s="110"/>
      <c r="J392" s="110"/>
    </row>
    <row r="393" spans="1:10" s="99" customFormat="1" ht="39.6" customHeight="1">
      <c r="A393" s="110"/>
      <c r="B393" s="110"/>
      <c r="C393" s="110"/>
      <c r="D393" s="110"/>
      <c r="E393" s="110"/>
      <c r="F393" s="110"/>
      <c r="G393" s="110"/>
      <c r="H393" s="110"/>
      <c r="I393" s="110"/>
      <c r="J393" s="110"/>
    </row>
    <row r="394" spans="1:10" s="99" customFormat="1" ht="39.6" customHeight="1">
      <c r="A394" s="110"/>
      <c r="B394" s="110"/>
      <c r="C394" s="110"/>
      <c r="D394" s="110"/>
      <c r="E394" s="110"/>
      <c r="F394" s="110"/>
      <c r="G394" s="110"/>
      <c r="H394" s="110"/>
      <c r="I394" s="110"/>
      <c r="J394" s="110"/>
    </row>
    <row r="395" spans="1:10" s="99" customFormat="1" ht="39.6" customHeight="1">
      <c r="A395" s="110"/>
      <c r="B395" s="110"/>
      <c r="C395" s="110"/>
      <c r="D395" s="110"/>
      <c r="E395" s="110"/>
      <c r="F395" s="110"/>
      <c r="G395" s="110"/>
      <c r="H395" s="110"/>
      <c r="I395" s="110"/>
      <c r="J395" s="110"/>
    </row>
    <row r="396" spans="1:10" s="99" customFormat="1" ht="39.6" customHeight="1">
      <c r="A396" s="110"/>
      <c r="B396" s="110"/>
      <c r="C396" s="110"/>
      <c r="D396" s="110"/>
      <c r="E396" s="110"/>
      <c r="F396" s="110"/>
      <c r="G396" s="110"/>
      <c r="H396" s="110"/>
      <c r="I396" s="110"/>
      <c r="J396" s="110"/>
    </row>
    <row r="397" spans="1:10" s="99" customFormat="1" ht="39.6" customHeight="1">
      <c r="A397" s="110"/>
      <c r="B397" s="110"/>
      <c r="C397" s="110"/>
      <c r="D397" s="110"/>
      <c r="E397" s="110"/>
      <c r="F397" s="110"/>
      <c r="G397" s="110"/>
      <c r="H397" s="110"/>
      <c r="I397" s="110"/>
      <c r="J397" s="110"/>
    </row>
    <row r="398" spans="1:10" s="99" customFormat="1" ht="39.6" customHeight="1">
      <c r="A398" s="110"/>
      <c r="B398" s="110"/>
      <c r="C398" s="110"/>
      <c r="D398" s="110"/>
      <c r="E398" s="110"/>
      <c r="F398" s="110"/>
      <c r="G398" s="110"/>
      <c r="H398" s="110"/>
      <c r="I398" s="110"/>
      <c r="J398" s="110"/>
    </row>
    <row r="399" spans="1:10" s="99" customFormat="1" ht="39.6" customHeight="1">
      <c r="A399" s="110"/>
      <c r="B399" s="110"/>
      <c r="C399" s="110"/>
      <c r="D399" s="110"/>
      <c r="E399" s="110"/>
      <c r="F399" s="110"/>
      <c r="G399" s="110"/>
      <c r="H399" s="110"/>
      <c r="I399" s="110"/>
      <c r="J399" s="110"/>
    </row>
    <row r="400" spans="1:10" s="99" customFormat="1" ht="39.6" customHeight="1">
      <c r="A400" s="110"/>
      <c r="B400" s="110"/>
      <c r="C400" s="110"/>
      <c r="D400" s="110"/>
      <c r="E400" s="110"/>
      <c r="F400" s="110"/>
      <c r="G400" s="110"/>
      <c r="H400" s="110"/>
      <c r="I400" s="110"/>
      <c r="J400" s="110"/>
    </row>
    <row r="401" spans="1:10" s="99" customFormat="1" ht="39.6" customHeight="1">
      <c r="A401" s="110"/>
      <c r="B401" s="110"/>
      <c r="C401" s="110"/>
      <c r="D401" s="110"/>
      <c r="E401" s="110"/>
      <c r="F401" s="110"/>
      <c r="G401" s="110"/>
      <c r="H401" s="110"/>
      <c r="I401" s="110"/>
      <c r="J401" s="110"/>
    </row>
    <row r="402" spans="1:10" s="99" customFormat="1" ht="39.6" customHeight="1">
      <c r="A402" s="110"/>
      <c r="B402" s="110"/>
      <c r="C402" s="110"/>
      <c r="D402" s="110"/>
      <c r="E402" s="110"/>
      <c r="F402" s="110"/>
      <c r="G402" s="110"/>
      <c r="H402" s="110"/>
      <c r="I402" s="110"/>
      <c r="J402" s="110"/>
    </row>
    <row r="403" spans="1:10" s="99" customFormat="1" ht="39.6" customHeight="1">
      <c r="A403" s="110"/>
      <c r="B403" s="110"/>
      <c r="C403" s="110"/>
      <c r="D403" s="110"/>
      <c r="E403" s="110"/>
      <c r="F403" s="110"/>
      <c r="G403" s="110"/>
      <c r="H403" s="110"/>
      <c r="I403" s="110"/>
      <c r="J403" s="110"/>
    </row>
    <row r="404" spans="1:10" s="99" customFormat="1" ht="39.6" customHeight="1">
      <c r="A404" s="110"/>
      <c r="B404" s="110"/>
      <c r="C404" s="110"/>
      <c r="D404" s="110"/>
      <c r="E404" s="110"/>
      <c r="F404" s="110"/>
      <c r="G404" s="110"/>
      <c r="H404" s="110"/>
      <c r="I404" s="110"/>
      <c r="J404" s="110"/>
    </row>
    <row r="405" spans="1:10" s="99" customFormat="1" ht="39.6" customHeight="1">
      <c r="A405" s="110"/>
      <c r="B405" s="110"/>
      <c r="C405" s="110"/>
      <c r="D405" s="110"/>
      <c r="E405" s="110"/>
      <c r="F405" s="110"/>
      <c r="G405" s="110"/>
      <c r="H405" s="110"/>
      <c r="I405" s="110"/>
      <c r="J405" s="110"/>
    </row>
    <row r="406" spans="1:10" s="99" customFormat="1" ht="39.6" customHeight="1">
      <c r="A406" s="110"/>
      <c r="B406" s="110"/>
      <c r="C406" s="110"/>
      <c r="D406" s="110"/>
      <c r="E406" s="110"/>
      <c r="F406" s="110"/>
      <c r="G406" s="110"/>
      <c r="H406" s="110"/>
      <c r="I406" s="110"/>
      <c r="J406" s="110"/>
    </row>
    <row r="407" spans="1:10" s="99" customFormat="1" ht="39.6" customHeight="1">
      <c r="A407" s="110"/>
      <c r="B407" s="110"/>
      <c r="C407" s="110"/>
      <c r="D407" s="110"/>
      <c r="E407" s="110"/>
      <c r="F407" s="110"/>
      <c r="G407" s="110"/>
      <c r="H407" s="110"/>
      <c r="I407" s="110"/>
      <c r="J407" s="110"/>
    </row>
    <row r="408" spans="1:10" s="99" customFormat="1" ht="39.6" customHeight="1">
      <c r="A408" s="110"/>
      <c r="B408" s="110"/>
      <c r="C408" s="110"/>
      <c r="D408" s="110"/>
      <c r="E408" s="110"/>
      <c r="F408" s="110"/>
      <c r="G408" s="110"/>
      <c r="H408" s="110"/>
      <c r="I408" s="110"/>
      <c r="J408" s="110"/>
    </row>
    <row r="409" spans="1:10" s="99" customFormat="1" ht="39.6" customHeight="1">
      <c r="A409" s="110"/>
      <c r="B409" s="110"/>
      <c r="C409" s="110"/>
      <c r="D409" s="110"/>
      <c r="E409" s="110"/>
      <c r="F409" s="110"/>
      <c r="G409" s="110"/>
      <c r="H409" s="110"/>
      <c r="I409" s="110"/>
      <c r="J409" s="110"/>
    </row>
    <row r="410" spans="1:10" s="99" customFormat="1" ht="39.6" customHeight="1">
      <c r="A410" s="110"/>
      <c r="B410" s="110"/>
      <c r="C410" s="110"/>
      <c r="D410" s="110"/>
      <c r="E410" s="110"/>
      <c r="F410" s="110"/>
      <c r="G410" s="110"/>
      <c r="H410" s="110"/>
      <c r="I410" s="110"/>
      <c r="J410" s="110"/>
    </row>
    <row r="411" spans="1:10" s="99" customFormat="1" ht="34.5" customHeight="1">
      <c r="A411" s="110"/>
      <c r="B411" s="110"/>
      <c r="C411" s="110"/>
      <c r="D411" s="110"/>
      <c r="E411" s="110"/>
      <c r="F411" s="110"/>
      <c r="G411" s="110"/>
      <c r="H411" s="110"/>
      <c r="I411" s="110"/>
      <c r="J411" s="110"/>
    </row>
    <row r="412" spans="1:10" s="99" customFormat="1" ht="34.5" customHeight="1">
      <c r="A412" s="110"/>
      <c r="B412" s="110"/>
      <c r="C412" s="110"/>
      <c r="D412" s="110"/>
      <c r="E412" s="110"/>
      <c r="F412" s="110"/>
      <c r="G412" s="110"/>
      <c r="H412" s="110"/>
      <c r="I412" s="110"/>
      <c r="J412" s="110"/>
    </row>
    <row r="413" spans="1:10" s="99" customFormat="1" ht="34.5" customHeight="1">
      <c r="A413" s="110"/>
      <c r="B413" s="110"/>
      <c r="C413" s="110"/>
      <c r="D413" s="110"/>
      <c r="E413" s="110"/>
      <c r="F413" s="110"/>
      <c r="G413" s="110"/>
      <c r="H413" s="110"/>
      <c r="I413" s="110"/>
      <c r="J413" s="110"/>
    </row>
    <row r="414" spans="1:10" s="99" customFormat="1" ht="34.5" customHeight="1">
      <c r="A414" s="110"/>
      <c r="B414" s="110"/>
      <c r="C414" s="110"/>
      <c r="D414" s="110"/>
      <c r="E414" s="110"/>
      <c r="F414" s="110"/>
      <c r="G414" s="110"/>
      <c r="H414" s="110"/>
      <c r="I414" s="110"/>
      <c r="J414" s="110"/>
    </row>
    <row r="415" spans="1:10" s="99" customFormat="1" ht="34.5" customHeight="1">
      <c r="A415" s="110"/>
      <c r="B415" s="110"/>
      <c r="C415" s="110"/>
      <c r="D415" s="110"/>
      <c r="E415" s="110"/>
      <c r="F415" s="110"/>
      <c r="G415" s="110"/>
      <c r="H415" s="110"/>
      <c r="I415" s="110"/>
      <c r="J415" s="110"/>
    </row>
    <row r="416" spans="1:10" s="99" customFormat="1" ht="34.5" customHeight="1">
      <c r="A416" s="110"/>
      <c r="B416" s="110"/>
      <c r="C416" s="110"/>
      <c r="D416" s="110"/>
      <c r="E416" s="110"/>
      <c r="F416" s="110"/>
      <c r="G416" s="110"/>
      <c r="H416" s="110"/>
      <c r="I416" s="110"/>
      <c r="J416" s="110"/>
    </row>
    <row r="417" spans="1:10" s="99" customFormat="1" ht="34.5" customHeight="1">
      <c r="A417" s="110"/>
      <c r="B417" s="110"/>
      <c r="C417" s="110"/>
      <c r="D417" s="110"/>
      <c r="E417" s="110"/>
      <c r="F417" s="110"/>
      <c r="G417" s="110"/>
      <c r="H417" s="110"/>
      <c r="I417" s="110"/>
      <c r="J417" s="110"/>
    </row>
    <row r="418" spans="1:10" s="99" customFormat="1" ht="34.5" customHeight="1">
      <c r="A418" s="110"/>
      <c r="B418" s="110"/>
      <c r="C418" s="110"/>
      <c r="D418" s="110"/>
      <c r="E418" s="110"/>
      <c r="F418" s="110"/>
      <c r="G418" s="110"/>
      <c r="H418" s="110"/>
      <c r="I418" s="110"/>
      <c r="J418" s="110"/>
    </row>
    <row r="419" spans="1:10" s="99" customFormat="1" ht="34.5" customHeight="1">
      <c r="A419" s="110"/>
      <c r="B419" s="110"/>
      <c r="C419" s="110"/>
      <c r="D419" s="110"/>
      <c r="E419" s="110"/>
      <c r="F419" s="110"/>
      <c r="G419" s="110"/>
      <c r="H419" s="110"/>
      <c r="I419" s="110"/>
      <c r="J419" s="110"/>
    </row>
    <row r="420" spans="1:10" s="99" customFormat="1" ht="34.5" customHeight="1">
      <c r="A420" s="110"/>
      <c r="B420" s="110"/>
      <c r="C420" s="110"/>
      <c r="D420" s="110"/>
      <c r="E420" s="110"/>
      <c r="F420" s="110"/>
      <c r="G420" s="110"/>
      <c r="H420" s="110"/>
      <c r="I420" s="110"/>
      <c r="J420" s="110"/>
    </row>
    <row r="421" spans="1:10" s="99" customFormat="1" ht="34.5" customHeight="1">
      <c r="A421" s="110"/>
      <c r="B421" s="110"/>
      <c r="C421" s="110"/>
      <c r="D421" s="110"/>
      <c r="E421" s="110"/>
      <c r="F421" s="110"/>
      <c r="G421" s="110"/>
      <c r="H421" s="110"/>
      <c r="I421" s="110"/>
      <c r="J421" s="110"/>
    </row>
    <row r="422" spans="1:10" s="99" customFormat="1" ht="34.5" customHeight="1">
      <c r="A422" s="110"/>
      <c r="B422" s="110"/>
      <c r="C422" s="110"/>
      <c r="D422" s="110"/>
      <c r="E422" s="110"/>
      <c r="F422" s="110"/>
      <c r="G422" s="110"/>
      <c r="H422" s="110"/>
      <c r="I422" s="110"/>
      <c r="J422" s="110"/>
    </row>
    <row r="423" spans="1:10" s="99" customFormat="1" ht="34.5" customHeight="1">
      <c r="A423" s="110"/>
      <c r="B423" s="110"/>
      <c r="C423" s="110"/>
      <c r="D423" s="110"/>
      <c r="E423" s="110"/>
      <c r="F423" s="110"/>
      <c r="G423" s="110"/>
      <c r="H423" s="110"/>
      <c r="I423" s="110"/>
      <c r="J423" s="110"/>
    </row>
    <row r="424" spans="1:10" s="99" customFormat="1" ht="34.5" customHeight="1">
      <c r="A424" s="110"/>
      <c r="B424" s="110"/>
      <c r="C424" s="110"/>
      <c r="D424" s="110"/>
      <c r="E424" s="110"/>
      <c r="F424" s="110"/>
      <c r="G424" s="110"/>
      <c r="H424" s="110"/>
      <c r="I424" s="110"/>
      <c r="J424" s="110"/>
    </row>
    <row r="425" spans="1:10" s="99" customFormat="1" ht="34.5" customHeight="1">
      <c r="A425" s="110"/>
      <c r="B425" s="110"/>
      <c r="C425" s="110"/>
      <c r="D425" s="110"/>
      <c r="E425" s="110"/>
      <c r="F425" s="110"/>
      <c r="G425" s="110"/>
      <c r="H425" s="110"/>
      <c r="I425" s="110"/>
      <c r="J425" s="110"/>
    </row>
    <row r="426" spans="1:10" s="99" customFormat="1" ht="34.5" customHeight="1">
      <c r="A426" s="110"/>
      <c r="B426" s="110"/>
      <c r="C426" s="110"/>
      <c r="D426" s="110"/>
      <c r="E426" s="110"/>
      <c r="F426" s="110"/>
      <c r="G426" s="110"/>
      <c r="H426" s="110"/>
      <c r="I426" s="110"/>
      <c r="J426" s="110"/>
    </row>
    <row r="427" spans="1:10" s="99" customFormat="1" ht="34.5" customHeight="1">
      <c r="A427" s="110"/>
      <c r="B427" s="110"/>
      <c r="C427" s="110"/>
      <c r="D427" s="110"/>
      <c r="E427" s="110"/>
      <c r="F427" s="110"/>
      <c r="G427" s="110"/>
      <c r="H427" s="110"/>
      <c r="I427" s="110"/>
      <c r="J427" s="110"/>
    </row>
    <row r="428" spans="1:10" s="99" customFormat="1" ht="34.5" customHeight="1">
      <c r="A428" s="110"/>
      <c r="B428" s="110"/>
      <c r="C428" s="110"/>
      <c r="D428" s="110"/>
      <c r="E428" s="110"/>
      <c r="F428" s="110"/>
      <c r="G428" s="110"/>
      <c r="H428" s="110"/>
      <c r="I428" s="110"/>
      <c r="J428" s="110"/>
    </row>
    <row r="429" spans="1:10" s="99" customFormat="1" ht="34.5" customHeight="1">
      <c r="A429" s="110"/>
      <c r="B429" s="110"/>
      <c r="C429" s="110"/>
      <c r="D429" s="110"/>
      <c r="E429" s="110"/>
      <c r="F429" s="110"/>
      <c r="G429" s="110"/>
      <c r="H429" s="110"/>
      <c r="I429" s="110"/>
      <c r="J429" s="110"/>
    </row>
    <row r="430" spans="1:10" s="99" customFormat="1" ht="34.5" customHeight="1">
      <c r="A430" s="110"/>
      <c r="B430" s="110"/>
      <c r="C430" s="110"/>
      <c r="D430" s="110"/>
      <c r="E430" s="110"/>
      <c r="F430" s="110"/>
      <c r="G430" s="110"/>
      <c r="H430" s="110"/>
      <c r="I430" s="110"/>
      <c r="J430" s="110"/>
    </row>
    <row r="431" spans="1:10" s="99" customFormat="1" ht="34.5" customHeight="1">
      <c r="A431" s="110"/>
      <c r="B431" s="110"/>
      <c r="C431" s="110"/>
      <c r="D431" s="110"/>
      <c r="E431" s="110"/>
      <c r="F431" s="110"/>
      <c r="G431" s="110"/>
      <c r="H431" s="110"/>
      <c r="I431" s="110"/>
      <c r="J431" s="110"/>
    </row>
    <row r="432" spans="1:10" s="99" customFormat="1" ht="34.5" customHeight="1">
      <c r="A432" s="110"/>
      <c r="B432" s="110"/>
      <c r="C432" s="110"/>
      <c r="D432" s="110"/>
      <c r="E432" s="110"/>
      <c r="F432" s="110"/>
      <c r="G432" s="110"/>
      <c r="H432" s="110"/>
      <c r="I432" s="110"/>
      <c r="J432" s="110"/>
    </row>
    <row r="433" spans="1:10" s="99" customFormat="1" ht="34.5" customHeight="1">
      <c r="A433" s="110"/>
      <c r="B433" s="110"/>
      <c r="C433" s="110"/>
      <c r="D433" s="110"/>
      <c r="E433" s="110"/>
      <c r="F433" s="110"/>
      <c r="G433" s="110"/>
      <c r="H433" s="110"/>
      <c r="I433" s="110"/>
      <c r="J433" s="110"/>
    </row>
    <row r="434" spans="1:10" s="99" customFormat="1" ht="34.5" customHeight="1">
      <c r="A434" s="110"/>
      <c r="B434" s="110"/>
      <c r="C434" s="110"/>
      <c r="D434" s="110"/>
      <c r="E434" s="110"/>
      <c r="F434" s="110"/>
      <c r="G434" s="110"/>
      <c r="H434" s="110"/>
      <c r="I434" s="110"/>
      <c r="J434" s="110"/>
    </row>
    <row r="435" spans="1:10" s="99" customFormat="1" ht="34.5" customHeight="1">
      <c r="A435" s="110"/>
      <c r="B435" s="110"/>
      <c r="C435" s="110"/>
      <c r="D435" s="110"/>
      <c r="E435" s="110"/>
      <c r="F435" s="110"/>
      <c r="G435" s="110"/>
      <c r="H435" s="110"/>
      <c r="I435" s="110"/>
      <c r="J435" s="110"/>
    </row>
    <row r="436" spans="1:10" s="99" customFormat="1" ht="34.5" customHeight="1">
      <c r="A436" s="110"/>
      <c r="B436" s="110"/>
      <c r="C436" s="110"/>
      <c r="D436" s="110"/>
      <c r="E436" s="110"/>
      <c r="F436" s="110"/>
      <c r="G436" s="110"/>
      <c r="H436" s="110"/>
      <c r="I436" s="110"/>
      <c r="J436" s="110"/>
    </row>
    <row r="437" spans="1:10" s="99" customFormat="1" ht="34.5" customHeight="1">
      <c r="A437" s="110"/>
      <c r="B437" s="110"/>
      <c r="C437" s="110"/>
      <c r="D437" s="110"/>
      <c r="E437" s="110"/>
      <c r="F437" s="110"/>
      <c r="G437" s="110"/>
      <c r="H437" s="110"/>
      <c r="I437" s="110"/>
      <c r="J437" s="110"/>
    </row>
    <row r="438" spans="1:10" s="99" customFormat="1" ht="34.5" customHeight="1">
      <c r="A438" s="110"/>
      <c r="B438" s="110"/>
      <c r="C438" s="110"/>
      <c r="D438" s="110"/>
      <c r="E438" s="110"/>
      <c r="F438" s="110"/>
      <c r="G438" s="110"/>
      <c r="H438" s="110"/>
      <c r="I438" s="110"/>
      <c r="J438" s="110"/>
    </row>
    <row r="439" spans="1:10" s="99" customFormat="1" ht="34.5" customHeight="1">
      <c r="A439" s="110"/>
      <c r="B439" s="110"/>
      <c r="C439" s="110"/>
      <c r="D439" s="110"/>
      <c r="E439" s="110"/>
      <c r="F439" s="110"/>
      <c r="G439" s="110"/>
      <c r="H439" s="110"/>
      <c r="I439" s="110"/>
      <c r="J439" s="110"/>
    </row>
    <row r="440" spans="1:10" s="99" customFormat="1" ht="34.5" customHeight="1">
      <c r="A440" s="110"/>
      <c r="B440" s="110"/>
      <c r="C440" s="110"/>
      <c r="D440" s="110"/>
      <c r="E440" s="110"/>
      <c r="F440" s="110"/>
      <c r="G440" s="110"/>
      <c r="H440" s="110"/>
      <c r="I440" s="110"/>
      <c r="J440" s="110"/>
    </row>
    <row r="441" spans="1:10" s="99" customFormat="1" ht="34.5" customHeight="1">
      <c r="A441" s="110"/>
      <c r="B441" s="110"/>
      <c r="C441" s="110"/>
      <c r="D441" s="110"/>
      <c r="E441" s="110"/>
      <c r="F441" s="110"/>
      <c r="G441" s="110"/>
      <c r="H441" s="110"/>
      <c r="I441" s="110"/>
      <c r="J441" s="110"/>
    </row>
    <row r="442" spans="1:10" s="99" customFormat="1" ht="34.5" customHeight="1">
      <c r="A442" s="110"/>
      <c r="B442" s="110"/>
      <c r="C442" s="110"/>
      <c r="D442" s="110"/>
      <c r="E442" s="110"/>
      <c r="F442" s="110"/>
      <c r="G442" s="110"/>
      <c r="H442" s="110"/>
      <c r="I442" s="110"/>
      <c r="J442" s="110"/>
    </row>
    <row r="443" spans="1:10" s="99" customFormat="1" ht="34.5" customHeight="1">
      <c r="A443" s="110"/>
      <c r="B443" s="110"/>
      <c r="C443" s="110"/>
      <c r="D443" s="110"/>
      <c r="E443" s="110"/>
      <c r="F443" s="110"/>
      <c r="G443" s="110"/>
      <c r="H443" s="110"/>
      <c r="I443" s="110"/>
      <c r="J443" s="110"/>
    </row>
    <row r="444" spans="1:10" s="99" customFormat="1" ht="34.5" customHeight="1">
      <c r="A444" s="110"/>
      <c r="B444" s="110"/>
      <c r="C444" s="110"/>
      <c r="D444" s="110"/>
      <c r="E444" s="110"/>
      <c r="F444" s="110"/>
      <c r="G444" s="110"/>
      <c r="H444" s="110"/>
      <c r="I444" s="110"/>
      <c r="J444" s="110"/>
    </row>
    <row r="445" spans="1:10" s="99" customFormat="1" ht="34.5" customHeight="1">
      <c r="A445" s="110"/>
      <c r="B445" s="110"/>
      <c r="C445" s="110"/>
      <c r="D445" s="110"/>
      <c r="E445" s="110"/>
      <c r="F445" s="110"/>
      <c r="G445" s="110"/>
      <c r="H445" s="110"/>
      <c r="I445" s="110"/>
      <c r="J445" s="110"/>
    </row>
    <row r="446" spans="1:10" s="99" customFormat="1" ht="34.5" customHeight="1">
      <c r="A446" s="110"/>
      <c r="B446" s="110"/>
      <c r="C446" s="110"/>
      <c r="D446" s="110"/>
      <c r="E446" s="110"/>
      <c r="F446" s="110"/>
      <c r="G446" s="110"/>
      <c r="H446" s="110"/>
      <c r="I446" s="110"/>
      <c r="J446" s="110"/>
    </row>
    <row r="447" spans="1:10" s="99" customFormat="1" ht="34.5" customHeight="1">
      <c r="A447" s="110"/>
      <c r="B447" s="110"/>
      <c r="C447" s="110"/>
      <c r="D447" s="110"/>
      <c r="E447" s="110"/>
      <c r="F447" s="110"/>
      <c r="G447" s="110"/>
      <c r="H447" s="110"/>
      <c r="I447" s="110"/>
      <c r="J447" s="110"/>
    </row>
    <row r="448" spans="1:10" s="99" customFormat="1" ht="34.5" customHeight="1">
      <c r="A448" s="110"/>
      <c r="B448" s="110"/>
      <c r="C448" s="110"/>
      <c r="D448" s="110"/>
      <c r="E448" s="110"/>
      <c r="F448" s="110"/>
      <c r="G448" s="110"/>
      <c r="H448" s="110"/>
      <c r="I448" s="110"/>
      <c r="J448" s="110"/>
    </row>
    <row r="449" spans="1:10" ht="72">
      <c r="A449" s="87"/>
      <c r="B449" s="87"/>
      <c r="C449" s="100"/>
      <c r="D449" s="100"/>
      <c r="E449" s="100"/>
      <c r="F449" s="100"/>
      <c r="G449" s="100"/>
      <c r="H449" s="100"/>
      <c r="I449" s="100"/>
      <c r="J449" s="100"/>
    </row>
  </sheetData>
  <sheetProtection password="CC4C" sheet="1" objects="1" scenarios="1"/>
  <phoneticPr fontId="56" type="noConversion"/>
  <printOptions horizontalCentered="1"/>
  <pageMargins left="0.94374999999999998" right="0.55000000000000004" top="0.78680555555555598" bottom="0.98402777777777795" header="0.51041666666666696" footer="0.51041666666666696"/>
  <pageSetup paperSize="9" fitToHeight="0" orientation="portrait" r:id="rId1"/>
  <headerFooter alignWithMargins="0"/>
  <rowBreaks count="15" manualBreakCount="15">
    <brk id="21" max="5" man="1"/>
    <brk id="38" max="5" man="1"/>
    <brk id="52" max="5" man="1"/>
    <brk id="81" max="5" man="1"/>
    <brk id="114" max="5" man="1"/>
    <brk id="140" max="5" man="1"/>
    <brk id="171" max="5" man="1"/>
    <brk id="203" max="5" man="1"/>
    <brk id="229" max="5" man="1"/>
    <brk id="259" max="16383" man="1"/>
    <brk id="286" max="16383" man="1"/>
    <brk id="320" max="16383" man="1"/>
    <brk id="351" max="16383" man="1"/>
    <brk id="376" max="5" man="1"/>
    <brk id="410"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view="pageBreakPreview" zoomScaleNormal="100" workbookViewId="0">
      <selection activeCell="A7" sqref="A7"/>
    </sheetView>
  </sheetViews>
  <sheetFormatPr defaultColWidth="9" defaultRowHeight="15.75"/>
  <cols>
    <col min="1" max="1" width="80.75" style="87" customWidth="1"/>
    <col min="2" max="2" width="8.5" style="2" customWidth="1"/>
    <col min="3" max="16384" width="9" style="2"/>
  </cols>
  <sheetData>
    <row r="1" spans="1:6" ht="30" customHeight="1">
      <c r="A1" s="88" t="s">
        <v>7</v>
      </c>
      <c r="B1" s="89"/>
      <c r="C1" s="89"/>
      <c r="D1" s="89"/>
    </row>
    <row r="2" spans="1:6" ht="30" customHeight="1">
      <c r="A2" s="90" t="s">
        <v>8</v>
      </c>
      <c r="B2" s="90"/>
      <c r="C2" s="90"/>
      <c r="D2" s="90"/>
    </row>
    <row r="3" spans="1:6" ht="39.950000000000003" customHeight="1">
      <c r="A3" s="91" t="s">
        <v>9</v>
      </c>
      <c r="B3" s="89"/>
      <c r="C3" s="89"/>
      <c r="D3" s="89"/>
    </row>
    <row r="4" spans="1:6" ht="69.95" customHeight="1">
      <c r="A4" s="92" t="s">
        <v>10</v>
      </c>
      <c r="B4" s="89"/>
      <c r="C4" s="89"/>
      <c r="D4" s="89"/>
    </row>
    <row r="5" spans="1:6" ht="120.95" customHeight="1">
      <c r="A5" s="93" t="s">
        <v>11</v>
      </c>
      <c r="B5" s="89"/>
      <c r="C5" s="89"/>
      <c r="D5" s="89"/>
    </row>
    <row r="6" spans="1:6" ht="27" customHeight="1">
      <c r="A6" s="94" t="s">
        <v>12</v>
      </c>
      <c r="B6" s="89"/>
      <c r="C6" s="89"/>
      <c r="D6" s="89"/>
    </row>
    <row r="7" spans="1:6" ht="30" customHeight="1">
      <c r="A7" s="93" t="s">
        <v>13</v>
      </c>
      <c r="B7" s="89"/>
      <c r="C7" s="89"/>
      <c r="D7" s="89"/>
    </row>
    <row r="8" spans="1:6" ht="60.95" customHeight="1">
      <c r="A8" s="95" t="s">
        <v>14</v>
      </c>
      <c r="B8" s="96"/>
      <c r="C8" s="96"/>
      <c r="D8" s="96"/>
      <c r="E8" s="96"/>
      <c r="F8" s="96"/>
    </row>
    <row r="9" spans="1:6" ht="30" customHeight="1">
      <c r="A9" s="97" t="s">
        <v>15</v>
      </c>
      <c r="B9" s="96"/>
      <c r="C9" s="96"/>
      <c r="D9" s="96"/>
      <c r="E9" s="96"/>
      <c r="F9" s="96"/>
    </row>
    <row r="10" spans="1:6">
      <c r="A10" s="98"/>
    </row>
    <row r="11" spans="1:6" ht="23.1" customHeight="1">
      <c r="A11" s="98"/>
    </row>
    <row r="12" spans="1:6">
      <c r="A12" s="98"/>
    </row>
    <row r="13" spans="1:6">
      <c r="A13" s="98"/>
    </row>
    <row r="14" spans="1:6">
      <c r="A14" s="98"/>
    </row>
    <row r="15" spans="1:6">
      <c r="A15" s="98"/>
    </row>
    <row r="40" ht="26.45" customHeight="1"/>
    <row r="41" ht="26.45" customHeight="1"/>
    <row r="49" ht="26.45" customHeight="1"/>
    <row r="50" ht="26.45" customHeight="1"/>
    <row r="51" ht="26.45" customHeight="1"/>
    <row r="52" ht="26.45" customHeight="1"/>
    <row r="53" ht="26.45" customHeight="1"/>
    <row r="54" ht="26.45" customHeight="1"/>
    <row r="55" ht="26.45" customHeight="1"/>
    <row r="56" ht="26.45" customHeight="1"/>
    <row r="57" ht="26.45" customHeight="1"/>
    <row r="58" ht="26.45" customHeight="1"/>
    <row r="59" ht="26.45" customHeight="1"/>
    <row r="60" ht="26.45" customHeight="1"/>
    <row r="61" ht="26.45" customHeight="1"/>
    <row r="62" ht="26.45" customHeight="1"/>
    <row r="63" ht="26.45" customHeight="1"/>
    <row r="64" ht="26.45" customHeight="1"/>
    <row r="65" ht="26.45" customHeight="1"/>
    <row r="66" ht="26.45" customHeight="1"/>
    <row r="67" ht="26.45" customHeight="1"/>
    <row r="68" ht="26.45" customHeight="1"/>
    <row r="69" ht="26.45" customHeight="1"/>
    <row r="70" ht="26.45" customHeight="1"/>
    <row r="71" ht="26.45" customHeight="1"/>
    <row r="72" ht="26.45" customHeight="1"/>
    <row r="73" ht="26.45" customHeight="1"/>
    <row r="74" ht="26.45" customHeight="1"/>
    <row r="75" ht="26.45" customHeight="1"/>
    <row r="76" ht="26.45" customHeight="1"/>
    <row r="77" ht="26.45" customHeight="1"/>
    <row r="78" ht="26.45" customHeight="1"/>
    <row r="79" ht="26.45" customHeight="1"/>
  </sheetData>
  <sheetProtection password="CC4C" sheet="1" objects="1" scenarios="1"/>
  <phoneticPr fontId="56" type="noConversion"/>
  <printOptions horizontalCentered="1"/>
  <pageMargins left="0.94488188976377996" right="0.55118110236220497" top="0.78740157480314998" bottom="0.78740157480314998" header="0.511811023622047" footer="0.511811023622047"/>
  <pageSetup paperSize="9"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07"/>
  <sheetViews>
    <sheetView showZeros="0" tabSelected="1" view="pageBreakPreview" zoomScaleNormal="100" workbookViewId="0">
      <selection activeCell="D4" sqref="D4:D9"/>
    </sheetView>
  </sheetViews>
  <sheetFormatPr defaultColWidth="9.125" defaultRowHeight="28.5" customHeight="1"/>
  <cols>
    <col min="1" max="1" width="6.375" style="43" customWidth="1"/>
    <col min="2" max="2" width="11.625" style="43" customWidth="1"/>
    <col min="3" max="3" width="30.625" style="43" customWidth="1"/>
    <col min="4" max="4" width="19.375" style="64" customWidth="1"/>
    <col min="5" max="5" width="14.5" style="45" customWidth="1"/>
    <col min="6" max="6" width="13.125" style="45" customWidth="1"/>
    <col min="7" max="7" width="9.125" style="45" customWidth="1"/>
    <col min="8" max="8" width="11.375" style="43" customWidth="1"/>
    <col min="9" max="16384" width="9.125" style="43"/>
  </cols>
  <sheetData>
    <row r="1" spans="1:10" ht="95.25" customHeight="1">
      <c r="A1" s="129" t="str">
        <f>"投标报价汇总表
"&amp;封面!A2</f>
        <v>投标报价汇总表
连申线海安南段航道整治工程新长铁路  如海河中桥桥区限高警示工程施工项目</v>
      </c>
      <c r="B1" s="129"/>
      <c r="C1" s="129"/>
      <c r="D1" s="129"/>
    </row>
    <row r="2" spans="1:10" s="3" customFormat="1" ht="22.5" customHeight="1">
      <c r="A2" s="65"/>
      <c r="B2" s="66"/>
      <c r="C2" s="67"/>
      <c r="D2" s="68"/>
      <c r="E2" s="69"/>
      <c r="F2" s="70"/>
    </row>
    <row r="3" spans="1:10" s="3" customFormat="1" ht="25.7" customHeight="1">
      <c r="A3" s="31" t="s">
        <v>16</v>
      </c>
      <c r="B3" s="71" t="s">
        <v>17</v>
      </c>
      <c r="C3" s="30" t="s">
        <v>18</v>
      </c>
      <c r="D3" s="31" t="s">
        <v>19</v>
      </c>
    </row>
    <row r="4" spans="1:10" s="3" customFormat="1" ht="25.35" customHeight="1">
      <c r="A4" s="72">
        <v>1</v>
      </c>
      <c r="B4" s="71" t="s">
        <v>20</v>
      </c>
      <c r="C4" s="73" t="s">
        <v>21</v>
      </c>
      <c r="D4" s="74">
        <f>'100章'!D11</f>
        <v>10000</v>
      </c>
      <c r="F4" s="75"/>
    </row>
    <row r="5" spans="1:10" s="3" customFormat="1" ht="25.35" customHeight="1">
      <c r="A5" s="72">
        <v>2</v>
      </c>
      <c r="B5" s="31" t="s">
        <v>22</v>
      </c>
      <c r="C5" s="76" t="s">
        <v>23</v>
      </c>
      <c r="D5" s="77" t="s">
        <v>24</v>
      </c>
      <c r="F5" s="75"/>
    </row>
    <row r="6" spans="1:10" s="3" customFormat="1" ht="25.35" customHeight="1">
      <c r="A6" s="72">
        <v>3</v>
      </c>
      <c r="B6" s="31" t="s">
        <v>25</v>
      </c>
      <c r="C6" s="76" t="s">
        <v>26</v>
      </c>
      <c r="D6" s="77" t="s">
        <v>24</v>
      </c>
      <c r="F6" s="75"/>
    </row>
    <row r="7" spans="1:10" s="3" customFormat="1" ht="25.35" customHeight="1">
      <c r="A7" s="72">
        <v>4</v>
      </c>
      <c r="B7" s="31" t="s">
        <v>27</v>
      </c>
      <c r="C7" s="76" t="s">
        <v>28</v>
      </c>
      <c r="D7" s="77" t="s">
        <v>24</v>
      </c>
      <c r="F7" s="75"/>
    </row>
    <row r="8" spans="1:10" s="3" customFormat="1" ht="25.35" customHeight="1">
      <c r="A8" s="72">
        <v>5</v>
      </c>
      <c r="B8" s="31" t="s">
        <v>29</v>
      </c>
      <c r="C8" s="76" t="s">
        <v>30</v>
      </c>
      <c r="D8" s="77" t="s">
        <v>24</v>
      </c>
      <c r="F8" s="75"/>
    </row>
    <row r="9" spans="1:10" s="3" customFormat="1" ht="25.35" customHeight="1">
      <c r="A9" s="72">
        <v>6</v>
      </c>
      <c r="B9" s="31" t="s">
        <v>31</v>
      </c>
      <c r="C9" s="76" t="s">
        <v>32</v>
      </c>
      <c r="D9" s="74">
        <f>'600章'!D20</f>
        <v>0</v>
      </c>
      <c r="F9" s="75"/>
    </row>
    <row r="10" spans="1:10" s="3" customFormat="1" ht="25.35" customHeight="1">
      <c r="A10" s="72">
        <v>7</v>
      </c>
      <c r="B10" s="130" t="s">
        <v>142</v>
      </c>
      <c r="C10" s="130"/>
      <c r="D10" s="74">
        <f>SUM(D4:D9)</f>
        <v>10000</v>
      </c>
      <c r="E10" s="66"/>
      <c r="F10" s="75"/>
      <c r="G10" s="66"/>
      <c r="H10" s="66"/>
      <c r="I10" s="66"/>
      <c r="J10" s="66"/>
    </row>
    <row r="11" spans="1:10" s="3" customFormat="1" ht="25.35" customHeight="1">
      <c r="A11" s="72">
        <v>8</v>
      </c>
      <c r="B11" s="131" t="s">
        <v>33</v>
      </c>
      <c r="C11" s="132"/>
      <c r="D11" s="77" t="s">
        <v>24</v>
      </c>
      <c r="E11" s="66"/>
      <c r="F11" s="75"/>
      <c r="G11" s="66"/>
      <c r="H11" s="78"/>
      <c r="I11" s="66"/>
      <c r="J11" s="66"/>
    </row>
    <row r="12" spans="1:10" s="3" customFormat="1" ht="25.35" customHeight="1">
      <c r="A12" s="72">
        <v>10</v>
      </c>
      <c r="B12" s="133" t="s">
        <v>34</v>
      </c>
      <c r="C12" s="134"/>
      <c r="D12" s="79">
        <f>SUM(D10:D11)</f>
        <v>10000</v>
      </c>
      <c r="E12" s="66"/>
      <c r="F12" s="75"/>
      <c r="G12" s="66"/>
      <c r="H12" s="78"/>
      <c r="I12" s="66"/>
      <c r="J12" s="66"/>
    </row>
    <row r="13" spans="1:10" ht="27.6" customHeight="1">
      <c r="C13" s="80"/>
      <c r="D13" s="43"/>
      <c r="E13" s="81"/>
      <c r="F13" s="82"/>
      <c r="G13" s="82"/>
      <c r="H13" s="82"/>
      <c r="I13" s="82"/>
      <c r="J13" s="82"/>
    </row>
    <row r="14" spans="1:10" ht="25.35" customHeight="1">
      <c r="C14" s="83" t="s">
        <v>35</v>
      </c>
      <c r="D14" s="126" t="s">
        <v>36</v>
      </c>
      <c r="E14" s="82"/>
      <c r="F14" s="82"/>
      <c r="G14" s="82"/>
      <c r="H14" s="82"/>
      <c r="I14" s="82"/>
      <c r="J14" s="82"/>
    </row>
    <row r="15" spans="1:10" ht="25.35" customHeight="1">
      <c r="C15" s="84" t="s">
        <v>37</v>
      </c>
      <c r="D15" s="127" t="s">
        <v>38</v>
      </c>
      <c r="E15" s="43"/>
      <c r="F15" s="43"/>
      <c r="G15" s="43"/>
    </row>
    <row r="16" spans="1:10" ht="25.35" customHeight="1">
      <c r="C16" s="83" t="s">
        <v>39</v>
      </c>
      <c r="D16" s="128"/>
      <c r="E16" s="43"/>
      <c r="F16" s="43"/>
      <c r="G16" s="43"/>
    </row>
    <row r="17" spans="3:7" ht="25.5" customHeight="1">
      <c r="C17" s="85"/>
      <c r="D17" s="43"/>
      <c r="E17" s="43"/>
      <c r="F17" s="43"/>
      <c r="G17" s="43"/>
    </row>
    <row r="18" spans="3:7" ht="39.6" customHeight="1">
      <c r="C18" s="85"/>
      <c r="D18" s="43"/>
      <c r="E18" s="43"/>
      <c r="F18" s="43"/>
      <c r="G18" s="43"/>
    </row>
    <row r="19" spans="3:7" ht="39.6" customHeight="1">
      <c r="C19" s="85"/>
      <c r="D19" s="43"/>
      <c r="E19" s="43"/>
      <c r="F19" s="43"/>
      <c r="G19" s="43"/>
    </row>
    <row r="20" spans="3:7" ht="39.6" customHeight="1">
      <c r="C20" s="85"/>
      <c r="D20" s="43"/>
      <c r="E20" s="43"/>
      <c r="F20" s="43"/>
      <c r="G20" s="43"/>
    </row>
    <row r="21" spans="3:7" ht="39.6" customHeight="1">
      <c r="C21" s="85"/>
      <c r="D21" s="43"/>
      <c r="E21" s="43"/>
      <c r="F21" s="43"/>
      <c r="G21" s="43"/>
    </row>
    <row r="22" spans="3:7" ht="39.6" customHeight="1">
      <c r="C22" s="85"/>
      <c r="D22" s="43"/>
      <c r="E22" s="43"/>
      <c r="F22" s="43"/>
      <c r="G22" s="43"/>
    </row>
    <row r="23" spans="3:7" ht="39.6" customHeight="1">
      <c r="C23" s="85"/>
      <c r="D23" s="43"/>
      <c r="E23" s="43"/>
      <c r="F23" s="43"/>
      <c r="G23" s="43"/>
    </row>
    <row r="24" spans="3:7" ht="39.6" customHeight="1">
      <c r="C24" s="85"/>
      <c r="D24" s="43"/>
      <c r="E24" s="43"/>
      <c r="F24" s="43"/>
      <c r="G24" s="43"/>
    </row>
    <row r="25" spans="3:7" ht="39.6" customHeight="1">
      <c r="C25" s="85"/>
      <c r="D25" s="43"/>
      <c r="E25" s="43"/>
      <c r="F25" s="43"/>
      <c r="G25" s="43"/>
    </row>
    <row r="26" spans="3:7" ht="39.6" customHeight="1">
      <c r="C26" s="85"/>
      <c r="D26" s="43"/>
      <c r="E26" s="43"/>
      <c r="F26" s="43"/>
      <c r="G26" s="43"/>
    </row>
    <row r="27" spans="3:7" ht="39.6" customHeight="1">
      <c r="C27" s="85"/>
      <c r="D27" s="43"/>
      <c r="E27" s="43"/>
      <c r="F27" s="43"/>
      <c r="G27" s="43"/>
    </row>
    <row r="28" spans="3:7" ht="39.6" customHeight="1">
      <c r="C28" s="85"/>
      <c r="D28" s="43"/>
      <c r="E28" s="43"/>
      <c r="F28" s="43"/>
      <c r="G28" s="43"/>
    </row>
    <row r="29" spans="3:7" ht="39.6" customHeight="1">
      <c r="C29" s="85"/>
      <c r="D29" s="43"/>
      <c r="E29" s="43"/>
      <c r="F29" s="43"/>
      <c r="G29" s="43"/>
    </row>
    <row r="30" spans="3:7" ht="39.6" customHeight="1">
      <c r="C30" s="85"/>
      <c r="D30" s="43"/>
      <c r="E30" s="43"/>
      <c r="F30" s="43"/>
      <c r="G30" s="43"/>
    </row>
    <row r="31" spans="3:7" ht="39.6" customHeight="1">
      <c r="C31" s="85"/>
      <c r="D31" s="43"/>
      <c r="E31" s="43"/>
      <c r="F31" s="43"/>
      <c r="G31" s="43"/>
    </row>
    <row r="32" spans="3:7" ht="39.6" customHeight="1">
      <c r="C32" s="85"/>
      <c r="D32" s="43"/>
      <c r="E32" s="43"/>
      <c r="F32" s="43"/>
      <c r="G32" s="43"/>
    </row>
    <row r="33" spans="3:7" ht="39.6" customHeight="1">
      <c r="C33" s="85"/>
      <c r="D33" s="43"/>
      <c r="E33" s="43"/>
      <c r="F33" s="43"/>
      <c r="G33" s="43"/>
    </row>
    <row r="34" spans="3:7" ht="39.6" customHeight="1">
      <c r="C34" s="85"/>
      <c r="D34" s="43"/>
      <c r="E34" s="43"/>
      <c r="F34" s="43"/>
      <c r="G34" s="43"/>
    </row>
    <row r="35" spans="3:7" ht="39.6" customHeight="1">
      <c r="C35" s="85"/>
      <c r="D35" s="43"/>
      <c r="E35" s="43"/>
      <c r="F35" s="43"/>
      <c r="G35" s="43"/>
    </row>
    <row r="36" spans="3:7" ht="39.6" customHeight="1">
      <c r="C36" s="85"/>
      <c r="D36" s="43"/>
      <c r="E36" s="43"/>
      <c r="F36" s="43"/>
      <c r="G36" s="43"/>
    </row>
    <row r="37" spans="3:7" ht="39.6" customHeight="1">
      <c r="C37" s="85"/>
      <c r="D37" s="43"/>
      <c r="E37" s="43"/>
      <c r="F37" s="43"/>
      <c r="G37" s="43"/>
    </row>
    <row r="38" spans="3:7" ht="39.6" customHeight="1">
      <c r="C38" s="85"/>
      <c r="D38" s="43"/>
      <c r="E38" s="43"/>
      <c r="F38" s="43"/>
      <c r="G38" s="43"/>
    </row>
    <row r="39" spans="3:7" ht="39.6" customHeight="1">
      <c r="C39" s="85"/>
      <c r="D39" s="43"/>
      <c r="E39" s="43"/>
      <c r="F39" s="43"/>
      <c r="G39" s="43"/>
    </row>
    <row r="40" spans="3:7" ht="39.6" customHeight="1">
      <c r="C40" s="85"/>
      <c r="D40" s="43"/>
      <c r="E40" s="43"/>
      <c r="F40" s="43"/>
      <c r="G40" s="43"/>
    </row>
    <row r="41" spans="3:7" ht="39.6" customHeight="1">
      <c r="C41" s="85"/>
      <c r="D41" s="43"/>
      <c r="E41" s="43"/>
      <c r="F41" s="43"/>
      <c r="G41" s="43"/>
    </row>
    <row r="42" spans="3:7" ht="39.6" customHeight="1">
      <c r="C42" s="85"/>
      <c r="D42" s="43"/>
      <c r="E42" s="43"/>
      <c r="F42" s="43"/>
      <c r="G42" s="43"/>
    </row>
    <row r="43" spans="3:7" ht="39.6" customHeight="1">
      <c r="C43" s="85"/>
      <c r="D43" s="43"/>
      <c r="E43" s="43"/>
      <c r="F43" s="43"/>
      <c r="G43" s="43"/>
    </row>
    <row r="44" spans="3:7" ht="39.6" customHeight="1">
      <c r="C44" s="85"/>
      <c r="D44" s="43"/>
      <c r="E44" s="43"/>
      <c r="F44" s="43"/>
      <c r="G44" s="43"/>
    </row>
    <row r="45" spans="3:7" ht="39.6" customHeight="1">
      <c r="C45" s="85"/>
      <c r="D45" s="43"/>
      <c r="E45" s="43"/>
      <c r="F45" s="43"/>
      <c r="G45" s="43"/>
    </row>
    <row r="46" spans="3:7" ht="39.6" customHeight="1">
      <c r="C46" s="85"/>
      <c r="D46" s="43"/>
      <c r="E46" s="43"/>
      <c r="F46" s="43"/>
      <c r="G46" s="43"/>
    </row>
    <row r="47" spans="3:7" ht="39.6" customHeight="1">
      <c r="C47" s="85"/>
      <c r="D47" s="43"/>
      <c r="E47" s="43"/>
      <c r="F47" s="43"/>
      <c r="G47" s="43"/>
    </row>
    <row r="48" spans="3:7" ht="39.6" customHeight="1">
      <c r="C48" s="86"/>
      <c r="D48" s="43"/>
      <c r="E48" s="43"/>
      <c r="F48" s="43"/>
      <c r="G48" s="43"/>
    </row>
    <row r="49" spans="3:7" ht="39.6" customHeight="1">
      <c r="C49" s="86"/>
      <c r="D49" s="43"/>
      <c r="E49" s="43"/>
      <c r="F49" s="43"/>
      <c r="G49" s="43"/>
    </row>
    <row r="50" spans="3:7" ht="26.45" customHeight="1">
      <c r="C50" s="80"/>
      <c r="D50" s="43"/>
      <c r="E50" s="43"/>
      <c r="F50" s="43"/>
      <c r="G50" s="43"/>
    </row>
    <row r="51" spans="3:7" ht="26.45" customHeight="1">
      <c r="C51" s="45"/>
      <c r="D51" s="43"/>
      <c r="E51" s="43"/>
      <c r="F51" s="43"/>
      <c r="G51" s="43"/>
    </row>
    <row r="52" spans="3:7" ht="39.6" customHeight="1">
      <c r="C52" s="45"/>
      <c r="D52" s="43"/>
      <c r="E52" s="43"/>
      <c r="F52" s="43"/>
      <c r="G52" s="43"/>
    </row>
    <row r="53" spans="3:7" ht="39.6" customHeight="1">
      <c r="C53" s="45"/>
      <c r="D53" s="43"/>
      <c r="E53" s="43"/>
      <c r="F53" s="43"/>
      <c r="G53" s="43"/>
    </row>
    <row r="54" spans="3:7" ht="39.6" customHeight="1">
      <c r="C54" s="45"/>
      <c r="D54" s="43"/>
      <c r="E54" s="43"/>
      <c r="F54" s="43"/>
      <c r="G54" s="43"/>
    </row>
    <row r="55" spans="3:7" ht="39.6" customHeight="1">
      <c r="C55" s="45"/>
      <c r="D55" s="43"/>
      <c r="E55" s="43"/>
      <c r="F55" s="43"/>
      <c r="G55" s="43"/>
    </row>
    <row r="56" spans="3:7" ht="39.6" customHeight="1">
      <c r="C56" s="45"/>
      <c r="D56" s="43"/>
      <c r="E56" s="43"/>
      <c r="F56" s="43"/>
      <c r="G56" s="43"/>
    </row>
    <row r="57" spans="3:7" ht="39.6" customHeight="1">
      <c r="C57" s="45"/>
      <c r="D57" s="43"/>
      <c r="E57" s="43"/>
      <c r="F57" s="43"/>
      <c r="G57" s="43"/>
    </row>
    <row r="58" spans="3:7" ht="39.6" customHeight="1">
      <c r="C58" s="45"/>
      <c r="D58" s="43"/>
      <c r="E58" s="43"/>
      <c r="F58" s="43"/>
      <c r="G58" s="43"/>
    </row>
    <row r="59" spans="3:7" ht="26.45" customHeight="1">
      <c r="C59" s="45"/>
      <c r="D59" s="43"/>
      <c r="E59" s="43"/>
      <c r="F59" s="43"/>
      <c r="G59" s="43"/>
    </row>
    <row r="60" spans="3:7" ht="26.45" customHeight="1">
      <c r="C60" s="45"/>
      <c r="D60" s="43"/>
      <c r="E60" s="43"/>
      <c r="F60" s="43"/>
      <c r="G60" s="43"/>
    </row>
    <row r="61" spans="3:7" ht="26.45" customHeight="1">
      <c r="C61" s="45"/>
      <c r="D61" s="43"/>
      <c r="E61" s="43"/>
      <c r="F61" s="43"/>
      <c r="G61" s="43"/>
    </row>
    <row r="62" spans="3:7" ht="26.45" customHeight="1">
      <c r="C62" s="45"/>
      <c r="D62" s="43"/>
      <c r="E62" s="43"/>
      <c r="F62" s="43"/>
      <c r="G62" s="43"/>
    </row>
    <row r="63" spans="3:7" ht="26.45" customHeight="1">
      <c r="C63" s="45"/>
      <c r="D63" s="43"/>
      <c r="E63" s="43"/>
      <c r="F63" s="43"/>
      <c r="G63" s="43"/>
    </row>
    <row r="64" spans="3:7" ht="26.45" customHeight="1">
      <c r="C64" s="45"/>
      <c r="D64" s="43"/>
      <c r="E64" s="43"/>
      <c r="F64" s="43"/>
      <c r="G64" s="43"/>
    </row>
    <row r="65" spans="3:7" ht="26.45" customHeight="1">
      <c r="C65" s="45"/>
      <c r="D65" s="43"/>
      <c r="E65" s="43"/>
      <c r="F65" s="43"/>
      <c r="G65" s="43"/>
    </row>
    <row r="66" spans="3:7" ht="26.45" customHeight="1">
      <c r="C66" s="45"/>
      <c r="D66" s="43"/>
      <c r="E66" s="43"/>
      <c r="F66" s="43"/>
      <c r="G66" s="43"/>
    </row>
    <row r="67" spans="3:7" ht="26.45" customHeight="1">
      <c r="C67" s="45"/>
      <c r="D67" s="43"/>
      <c r="E67" s="43"/>
      <c r="F67" s="43"/>
      <c r="G67" s="43"/>
    </row>
    <row r="68" spans="3:7" ht="26.45" customHeight="1">
      <c r="C68" s="45"/>
      <c r="D68" s="43"/>
      <c r="E68" s="43"/>
      <c r="F68" s="43"/>
      <c r="G68" s="43"/>
    </row>
    <row r="69" spans="3:7" ht="26.45" customHeight="1">
      <c r="C69" s="45"/>
      <c r="D69" s="43"/>
      <c r="E69" s="43"/>
      <c r="F69" s="43"/>
      <c r="G69" s="43"/>
    </row>
    <row r="70" spans="3:7" ht="26.45" customHeight="1">
      <c r="D70" s="43"/>
      <c r="E70" s="43"/>
      <c r="F70" s="43"/>
      <c r="G70" s="43"/>
    </row>
    <row r="71" spans="3:7" ht="26.45" customHeight="1">
      <c r="C71" s="45"/>
      <c r="D71" s="43"/>
      <c r="E71" s="43"/>
      <c r="F71" s="43"/>
      <c r="G71" s="43"/>
    </row>
    <row r="72" spans="3:7" ht="26.45" customHeight="1">
      <c r="C72" s="45"/>
      <c r="D72" s="43"/>
      <c r="E72" s="43"/>
      <c r="F72" s="43"/>
      <c r="G72" s="43"/>
    </row>
    <row r="73" spans="3:7" ht="26.45" customHeight="1">
      <c r="C73" s="45"/>
      <c r="D73" s="43"/>
      <c r="E73" s="43"/>
      <c r="F73" s="43"/>
      <c r="G73" s="43"/>
    </row>
    <row r="74" spans="3:7" ht="26.45" customHeight="1">
      <c r="C74" s="45"/>
      <c r="D74" s="43"/>
      <c r="E74" s="43"/>
      <c r="F74" s="43"/>
      <c r="G74" s="43"/>
    </row>
    <row r="75" spans="3:7" ht="26.45" customHeight="1">
      <c r="C75" s="45"/>
      <c r="D75" s="43"/>
      <c r="E75" s="43"/>
      <c r="F75" s="43"/>
      <c r="G75" s="43"/>
    </row>
    <row r="76" spans="3:7" ht="26.45" customHeight="1">
      <c r="C76" s="45"/>
      <c r="D76" s="43"/>
      <c r="E76" s="43"/>
      <c r="F76" s="43"/>
      <c r="G76" s="43"/>
    </row>
    <row r="77" spans="3:7" ht="26.45" customHeight="1">
      <c r="C77" s="45"/>
      <c r="D77" s="43"/>
      <c r="E77" s="43"/>
      <c r="F77" s="43"/>
      <c r="G77" s="43"/>
    </row>
    <row r="78" spans="3:7" ht="26.45" customHeight="1">
      <c r="C78" s="45"/>
      <c r="D78" s="43"/>
      <c r="E78" s="43"/>
      <c r="F78" s="43"/>
      <c r="G78" s="43"/>
    </row>
    <row r="79" spans="3:7" ht="26.45" customHeight="1">
      <c r="C79" s="45"/>
      <c r="D79" s="43"/>
      <c r="E79" s="43"/>
      <c r="F79" s="43"/>
      <c r="G79" s="43"/>
    </row>
    <row r="80" spans="3:7" ht="26.45" customHeight="1">
      <c r="C80" s="45"/>
      <c r="D80" s="43"/>
      <c r="E80" s="43"/>
      <c r="F80" s="43"/>
      <c r="G80" s="43"/>
    </row>
    <row r="81" spans="3:7" ht="26.45" customHeight="1">
      <c r="C81" s="45"/>
      <c r="D81" s="43"/>
      <c r="E81" s="43"/>
      <c r="F81" s="43"/>
      <c r="G81" s="43"/>
    </row>
    <row r="82" spans="3:7" ht="26.45" customHeight="1">
      <c r="C82" s="45"/>
      <c r="D82" s="43"/>
      <c r="E82" s="43"/>
      <c r="F82" s="43"/>
      <c r="G82" s="43"/>
    </row>
    <row r="83" spans="3:7" ht="26.45" customHeight="1">
      <c r="C83" s="45"/>
      <c r="D83" s="43"/>
      <c r="E83" s="43"/>
      <c r="F83" s="43"/>
      <c r="G83" s="43"/>
    </row>
    <row r="84" spans="3:7" ht="26.45" customHeight="1">
      <c r="C84" s="45"/>
      <c r="D84" s="43"/>
      <c r="E84" s="43"/>
      <c r="F84" s="43"/>
      <c r="G84" s="43"/>
    </row>
    <row r="85" spans="3:7" ht="26.45" customHeight="1">
      <c r="C85" s="45"/>
      <c r="D85" s="43"/>
      <c r="E85" s="43"/>
      <c r="F85" s="43"/>
      <c r="G85" s="43"/>
    </row>
    <row r="86" spans="3:7" ht="26.45" customHeight="1">
      <c r="C86" s="45"/>
      <c r="D86" s="43"/>
      <c r="E86" s="43"/>
      <c r="F86" s="43"/>
      <c r="G86" s="43"/>
    </row>
    <row r="87" spans="3:7" ht="26.45" customHeight="1">
      <c r="C87" s="45"/>
      <c r="D87" s="43"/>
      <c r="E87" s="43"/>
      <c r="F87" s="43"/>
      <c r="G87" s="43"/>
    </row>
    <row r="88" spans="3:7" ht="26.45" customHeight="1">
      <c r="C88" s="45"/>
      <c r="D88" s="43"/>
      <c r="E88" s="43"/>
      <c r="F88" s="43"/>
      <c r="G88" s="43"/>
    </row>
    <row r="89" spans="3:7" ht="26.45" customHeight="1">
      <c r="C89" s="45"/>
      <c r="D89" s="43"/>
      <c r="E89" s="43"/>
      <c r="F89" s="43"/>
      <c r="G89" s="43"/>
    </row>
    <row r="90" spans="3:7" ht="39.6" customHeight="1">
      <c r="C90" s="45"/>
      <c r="D90" s="43"/>
      <c r="E90" s="43"/>
      <c r="F90" s="43"/>
      <c r="G90" s="43"/>
    </row>
    <row r="91" spans="3:7" ht="39.6" customHeight="1">
      <c r="C91" s="45"/>
      <c r="D91" s="43"/>
      <c r="E91" s="43"/>
      <c r="F91" s="43"/>
      <c r="G91" s="43"/>
    </row>
    <row r="92" spans="3:7" ht="39.6" customHeight="1">
      <c r="C92" s="45"/>
      <c r="D92" s="43"/>
      <c r="E92" s="43"/>
      <c r="F92" s="43"/>
      <c r="G92" s="43"/>
    </row>
    <row r="93" spans="3:7" ht="39.6" customHeight="1">
      <c r="C93" s="45"/>
      <c r="D93" s="43"/>
      <c r="E93" s="43"/>
      <c r="F93" s="43"/>
      <c r="G93" s="43"/>
    </row>
    <row r="94" spans="3:7" ht="39.6" customHeight="1">
      <c r="C94" s="45"/>
      <c r="D94" s="43"/>
      <c r="E94" s="43"/>
      <c r="F94" s="43"/>
      <c r="G94" s="43"/>
    </row>
    <row r="95" spans="3:7" ht="39.6" customHeight="1">
      <c r="C95" s="45"/>
      <c r="D95" s="43"/>
      <c r="E95" s="43"/>
      <c r="F95" s="43"/>
      <c r="G95" s="43"/>
    </row>
    <row r="96" spans="3:7" ht="39.6" customHeight="1">
      <c r="C96" s="45"/>
      <c r="D96" s="43"/>
      <c r="E96" s="43"/>
      <c r="F96" s="43"/>
      <c r="G96" s="43"/>
    </row>
    <row r="97" spans="3:7" ht="39.6" customHeight="1">
      <c r="C97" s="45"/>
      <c r="D97" s="43"/>
      <c r="E97" s="43"/>
      <c r="F97" s="43"/>
      <c r="G97" s="43"/>
    </row>
    <row r="98" spans="3:7" ht="39.6" customHeight="1">
      <c r="C98" s="45"/>
      <c r="D98" s="43"/>
      <c r="E98" s="43"/>
      <c r="F98" s="43"/>
      <c r="G98" s="43"/>
    </row>
    <row r="99" spans="3:7" ht="39.6" customHeight="1">
      <c r="C99" s="45"/>
      <c r="D99" s="43"/>
      <c r="E99" s="43"/>
      <c r="F99" s="43"/>
      <c r="G99" s="43"/>
    </row>
    <row r="100" spans="3:7" ht="39.6" customHeight="1">
      <c r="C100" s="45"/>
      <c r="D100" s="43"/>
      <c r="E100" s="43"/>
      <c r="F100" s="43"/>
      <c r="G100" s="43"/>
    </row>
    <row r="101" spans="3:7" ht="39.6" customHeight="1">
      <c r="C101" s="45"/>
      <c r="D101" s="43"/>
      <c r="E101" s="43"/>
      <c r="F101" s="43"/>
      <c r="G101" s="43"/>
    </row>
    <row r="102" spans="3:7" ht="39.6" customHeight="1">
      <c r="C102" s="45"/>
      <c r="D102" s="43"/>
      <c r="E102" s="43"/>
      <c r="F102" s="43"/>
      <c r="G102" s="43"/>
    </row>
    <row r="103" spans="3:7" ht="39.6" customHeight="1">
      <c r="C103" s="45"/>
      <c r="D103" s="43"/>
      <c r="E103" s="43"/>
      <c r="F103" s="43"/>
      <c r="G103" s="43"/>
    </row>
    <row r="104" spans="3:7" ht="39.6" customHeight="1">
      <c r="C104" s="45"/>
      <c r="D104" s="43"/>
      <c r="E104" s="43"/>
      <c r="F104" s="43"/>
      <c r="G104" s="43"/>
    </row>
    <row r="105" spans="3:7" ht="39.6" customHeight="1">
      <c r="C105" s="45"/>
      <c r="D105" s="43"/>
      <c r="E105" s="43"/>
      <c r="F105" s="43"/>
      <c r="G105" s="43"/>
    </row>
    <row r="106" spans="3:7" ht="39.6" customHeight="1">
      <c r="C106" s="45"/>
      <c r="D106" s="43"/>
      <c r="E106" s="43"/>
      <c r="F106" s="43"/>
      <c r="G106" s="43"/>
    </row>
    <row r="107" spans="3:7" ht="39.6" customHeight="1">
      <c r="C107" s="45"/>
      <c r="D107" s="43"/>
      <c r="E107" s="43"/>
      <c r="F107" s="43"/>
      <c r="G107" s="43"/>
    </row>
    <row r="108" spans="3:7" ht="39.6" customHeight="1">
      <c r="C108" s="45"/>
      <c r="D108" s="43"/>
      <c r="E108" s="43"/>
      <c r="F108" s="43"/>
      <c r="G108" s="43"/>
    </row>
    <row r="109" spans="3:7" ht="39.6" customHeight="1">
      <c r="C109" s="45"/>
      <c r="D109" s="43"/>
      <c r="E109" s="43"/>
      <c r="F109" s="43"/>
      <c r="G109" s="43"/>
    </row>
    <row r="110" spans="3:7" ht="39.6" customHeight="1">
      <c r="C110" s="45"/>
      <c r="D110" s="43"/>
      <c r="E110" s="43"/>
      <c r="F110" s="43"/>
      <c r="G110" s="43"/>
    </row>
    <row r="111" spans="3:7" ht="39.6" customHeight="1">
      <c r="C111" s="45"/>
      <c r="D111" s="43"/>
      <c r="E111" s="43"/>
      <c r="F111" s="43"/>
      <c r="G111" s="43"/>
    </row>
    <row r="112" spans="3:7" ht="39.6" customHeight="1">
      <c r="C112" s="45"/>
      <c r="D112" s="43"/>
      <c r="E112" s="43"/>
      <c r="F112" s="43"/>
      <c r="G112" s="43"/>
    </row>
    <row r="113" spans="3:7" ht="39.6" customHeight="1">
      <c r="C113" s="45"/>
      <c r="D113" s="43"/>
      <c r="E113" s="43"/>
      <c r="F113" s="43"/>
      <c r="G113" s="43"/>
    </row>
    <row r="114" spans="3:7" ht="39.6" customHeight="1">
      <c r="C114" s="45"/>
      <c r="D114" s="43"/>
      <c r="E114" s="43"/>
      <c r="F114" s="43"/>
      <c r="G114" s="43"/>
    </row>
    <row r="115" spans="3:7" ht="39.6" customHeight="1">
      <c r="C115" s="45"/>
      <c r="D115" s="43"/>
      <c r="E115" s="43"/>
      <c r="F115" s="43"/>
      <c r="G115" s="43"/>
    </row>
    <row r="116" spans="3:7" ht="39.6" customHeight="1">
      <c r="C116" s="45"/>
      <c r="D116" s="43"/>
      <c r="E116" s="43"/>
      <c r="F116" s="43"/>
      <c r="G116" s="43"/>
    </row>
    <row r="117" spans="3:7" ht="39.6" customHeight="1">
      <c r="C117" s="45"/>
      <c r="D117" s="43"/>
      <c r="E117" s="43"/>
      <c r="F117" s="43"/>
      <c r="G117" s="43"/>
    </row>
    <row r="118" spans="3:7" ht="39.6" customHeight="1">
      <c r="C118" s="45"/>
      <c r="D118" s="43"/>
      <c r="E118" s="43"/>
      <c r="F118" s="43"/>
      <c r="G118" s="43"/>
    </row>
    <row r="119" spans="3:7" ht="39.6" customHeight="1">
      <c r="C119" s="45"/>
      <c r="D119" s="43"/>
      <c r="E119" s="43"/>
      <c r="F119" s="43"/>
      <c r="G119" s="43"/>
    </row>
    <row r="120" spans="3:7" ht="39.6" customHeight="1">
      <c r="C120" s="45"/>
      <c r="D120" s="43"/>
      <c r="E120" s="43"/>
      <c r="F120" s="43"/>
      <c r="G120" s="43"/>
    </row>
    <row r="121" spans="3:7" ht="39.6" customHeight="1">
      <c r="C121" s="45"/>
      <c r="D121" s="43"/>
      <c r="E121" s="43"/>
      <c r="F121" s="43"/>
      <c r="G121" s="43"/>
    </row>
    <row r="122" spans="3:7" ht="39.6" customHeight="1">
      <c r="C122" s="45"/>
      <c r="D122" s="43"/>
      <c r="E122" s="43"/>
      <c r="F122" s="43"/>
      <c r="G122" s="43"/>
    </row>
    <row r="123" spans="3:7" ht="39.6" customHeight="1">
      <c r="C123" s="45"/>
      <c r="D123" s="43"/>
      <c r="E123" s="43"/>
      <c r="F123" s="43"/>
      <c r="G123" s="43"/>
    </row>
    <row r="124" spans="3:7" ht="39.6" customHeight="1">
      <c r="C124" s="45"/>
      <c r="D124" s="43"/>
      <c r="E124" s="43"/>
      <c r="F124" s="43"/>
      <c r="G124" s="43"/>
    </row>
    <row r="125" spans="3:7" ht="39.6" customHeight="1">
      <c r="C125" s="45"/>
      <c r="D125" s="43"/>
      <c r="E125" s="43"/>
      <c r="F125" s="43"/>
      <c r="G125" s="43"/>
    </row>
    <row r="126" spans="3:7" ht="39.6" customHeight="1">
      <c r="C126" s="45"/>
      <c r="D126" s="43"/>
      <c r="E126" s="43"/>
      <c r="F126" s="43"/>
      <c r="G126" s="43"/>
    </row>
    <row r="127" spans="3:7" ht="39.6" customHeight="1">
      <c r="C127" s="45"/>
      <c r="D127" s="43"/>
      <c r="E127" s="43"/>
      <c r="F127" s="43"/>
      <c r="G127" s="43"/>
    </row>
    <row r="128" spans="3:7" ht="39.6" customHeight="1">
      <c r="C128" s="45"/>
      <c r="D128" s="43"/>
      <c r="E128" s="43"/>
      <c r="F128" s="43"/>
      <c r="G128" s="43"/>
    </row>
    <row r="129" spans="3:7" ht="39.6" customHeight="1">
      <c r="C129" s="45"/>
      <c r="D129" s="43"/>
      <c r="E129" s="43"/>
      <c r="F129" s="43"/>
      <c r="G129" s="43"/>
    </row>
    <row r="130" spans="3:7" ht="39.6" customHeight="1">
      <c r="C130" s="45"/>
      <c r="D130" s="43"/>
      <c r="E130" s="43"/>
      <c r="F130" s="43"/>
      <c r="G130" s="43"/>
    </row>
    <row r="131" spans="3:7" ht="39.6" customHeight="1">
      <c r="C131" s="45"/>
      <c r="D131" s="43"/>
      <c r="E131" s="43"/>
      <c r="F131" s="43"/>
      <c r="G131" s="43"/>
    </row>
    <row r="132" spans="3:7" ht="39.6" customHeight="1">
      <c r="C132" s="45"/>
      <c r="D132" s="43"/>
      <c r="E132" s="43"/>
      <c r="F132" s="43"/>
      <c r="G132" s="43"/>
    </row>
    <row r="133" spans="3:7" ht="39.6" customHeight="1">
      <c r="C133" s="45"/>
      <c r="D133" s="43"/>
      <c r="E133" s="43"/>
      <c r="F133" s="43"/>
      <c r="G133" s="43"/>
    </row>
    <row r="134" spans="3:7" ht="39.6" customHeight="1">
      <c r="C134" s="45"/>
      <c r="D134" s="43"/>
      <c r="E134" s="43"/>
      <c r="F134" s="43"/>
      <c r="G134" s="43"/>
    </row>
    <row r="135" spans="3:7" ht="39.6" customHeight="1">
      <c r="C135" s="45"/>
      <c r="D135" s="43"/>
      <c r="E135" s="43"/>
      <c r="F135" s="43"/>
      <c r="G135" s="43"/>
    </row>
    <row r="136" spans="3:7" ht="39.6" customHeight="1">
      <c r="C136" s="45"/>
      <c r="D136" s="43"/>
      <c r="E136" s="43"/>
      <c r="F136" s="43"/>
      <c r="G136" s="43"/>
    </row>
    <row r="137" spans="3:7" ht="39.6" customHeight="1">
      <c r="C137" s="45"/>
      <c r="D137" s="43"/>
      <c r="E137" s="43"/>
      <c r="F137" s="43"/>
      <c r="G137" s="43"/>
    </row>
    <row r="138" spans="3:7" ht="39.6" customHeight="1">
      <c r="C138" s="45"/>
      <c r="D138" s="43"/>
      <c r="E138" s="43"/>
      <c r="F138" s="43"/>
      <c r="G138" s="43"/>
    </row>
    <row r="139" spans="3:7" ht="39.6" customHeight="1">
      <c r="C139" s="45"/>
      <c r="D139" s="43"/>
      <c r="E139" s="43"/>
      <c r="F139" s="43"/>
      <c r="G139" s="43"/>
    </row>
    <row r="140" spans="3:7" ht="39.6" customHeight="1">
      <c r="C140" s="45"/>
      <c r="D140" s="43"/>
      <c r="E140" s="43"/>
      <c r="F140" s="43"/>
      <c r="G140" s="43"/>
    </row>
    <row r="141" spans="3:7" ht="39.6" customHeight="1">
      <c r="C141" s="45"/>
      <c r="D141" s="43"/>
      <c r="E141" s="43"/>
      <c r="F141" s="43"/>
      <c r="G141" s="43"/>
    </row>
    <row r="142" spans="3:7" ht="39.6" customHeight="1">
      <c r="C142" s="45"/>
      <c r="D142" s="43"/>
      <c r="E142" s="43"/>
      <c r="F142" s="43"/>
      <c r="G142" s="43"/>
    </row>
    <row r="143" spans="3:7" ht="39.6" customHeight="1">
      <c r="C143" s="45"/>
      <c r="D143" s="43"/>
      <c r="E143" s="43"/>
      <c r="F143" s="43"/>
      <c r="G143" s="43"/>
    </row>
    <row r="144" spans="3:7" ht="39.6" customHeight="1">
      <c r="C144" s="45"/>
      <c r="D144" s="43"/>
      <c r="E144" s="43"/>
      <c r="F144" s="43"/>
      <c r="G144" s="43"/>
    </row>
    <row r="145" spans="3:7" ht="39.6" customHeight="1">
      <c r="C145" s="45"/>
      <c r="D145" s="43"/>
      <c r="E145" s="43"/>
      <c r="F145" s="43"/>
      <c r="G145" s="43"/>
    </row>
    <row r="146" spans="3:7" ht="39.6" customHeight="1">
      <c r="C146" s="45"/>
      <c r="D146" s="43"/>
      <c r="E146" s="43"/>
      <c r="F146" s="43"/>
      <c r="G146" s="43"/>
    </row>
    <row r="147" spans="3:7" ht="39.6" customHeight="1">
      <c r="C147" s="45"/>
      <c r="D147" s="43"/>
      <c r="E147" s="43"/>
      <c r="F147" s="43"/>
      <c r="G147" s="43"/>
    </row>
    <row r="148" spans="3:7" ht="39.6" customHeight="1">
      <c r="C148" s="45"/>
      <c r="D148" s="43"/>
      <c r="E148" s="43"/>
      <c r="F148" s="43"/>
      <c r="G148" s="43"/>
    </row>
    <row r="149" spans="3:7" ht="27.75">
      <c r="C149" s="45"/>
      <c r="D149" s="43"/>
      <c r="E149" s="43"/>
      <c r="F149" s="43"/>
      <c r="G149" s="43"/>
    </row>
    <row r="150" spans="3:7" ht="39.6" customHeight="1">
      <c r="C150" s="45"/>
      <c r="D150" s="43"/>
      <c r="E150" s="43"/>
      <c r="F150" s="43"/>
      <c r="G150" s="43"/>
    </row>
    <row r="151" spans="3:7" ht="39.6" customHeight="1">
      <c r="C151" s="45"/>
      <c r="D151" s="43"/>
      <c r="E151" s="43"/>
      <c r="F151" s="43"/>
      <c r="G151" s="43"/>
    </row>
    <row r="152" spans="3:7" ht="39.6" customHeight="1">
      <c r="C152" s="45"/>
      <c r="D152" s="43"/>
      <c r="E152" s="43"/>
      <c r="F152" s="43"/>
      <c r="G152" s="43"/>
    </row>
    <row r="153" spans="3:7" ht="39.6" customHeight="1">
      <c r="C153" s="45"/>
      <c r="D153" s="43"/>
      <c r="E153" s="43"/>
      <c r="F153" s="43"/>
      <c r="G153" s="43"/>
    </row>
    <row r="154" spans="3:7" ht="39.6" customHeight="1">
      <c r="C154" s="45"/>
      <c r="D154" s="43"/>
      <c r="E154" s="43"/>
      <c r="F154" s="43"/>
      <c r="G154" s="43"/>
    </row>
    <row r="155" spans="3:7" ht="39.6" customHeight="1">
      <c r="C155" s="45"/>
      <c r="D155" s="43"/>
      <c r="E155" s="43"/>
      <c r="F155" s="43"/>
      <c r="G155" s="43"/>
    </row>
    <row r="156" spans="3:7" ht="39.6" customHeight="1">
      <c r="C156" s="45"/>
      <c r="D156" s="43"/>
      <c r="E156" s="43"/>
      <c r="F156" s="43"/>
      <c r="G156" s="43"/>
    </row>
    <row r="157" spans="3:7" ht="39.6" customHeight="1">
      <c r="C157" s="45"/>
      <c r="D157" s="43"/>
      <c r="E157" s="43"/>
      <c r="F157" s="43"/>
      <c r="G157" s="43"/>
    </row>
    <row r="158" spans="3:7" ht="39.6" customHeight="1">
      <c r="C158" s="45"/>
      <c r="D158" s="43"/>
      <c r="E158" s="43"/>
      <c r="F158" s="43"/>
      <c r="G158" s="43"/>
    </row>
    <row r="159" spans="3:7" ht="39.6" customHeight="1">
      <c r="C159" s="45"/>
      <c r="D159" s="43"/>
      <c r="E159" s="43"/>
      <c r="F159" s="43"/>
      <c r="G159" s="43"/>
    </row>
    <row r="160" spans="3:7" ht="39.6" customHeight="1">
      <c r="C160" s="45"/>
      <c r="D160" s="43"/>
      <c r="E160" s="43"/>
      <c r="F160" s="43"/>
      <c r="G160" s="43"/>
    </row>
    <row r="161" spans="3:7" ht="39.6" customHeight="1">
      <c r="C161" s="45"/>
      <c r="D161" s="43"/>
      <c r="E161" s="43"/>
      <c r="F161" s="43"/>
      <c r="G161" s="43"/>
    </row>
    <row r="162" spans="3:7" ht="39.6" customHeight="1">
      <c r="C162" s="45"/>
      <c r="D162" s="43"/>
      <c r="E162" s="43"/>
      <c r="F162" s="43"/>
      <c r="G162" s="43"/>
    </row>
    <row r="163" spans="3:7" ht="39.6" customHeight="1">
      <c r="C163" s="45"/>
      <c r="D163" s="43"/>
      <c r="E163" s="43"/>
      <c r="F163" s="43"/>
      <c r="G163" s="43"/>
    </row>
    <row r="164" spans="3:7" ht="39.6" customHeight="1">
      <c r="C164" s="45"/>
      <c r="D164" s="43"/>
      <c r="E164" s="43"/>
      <c r="F164" s="43"/>
      <c r="G164" s="43"/>
    </row>
    <row r="165" spans="3:7" ht="39.6" customHeight="1">
      <c r="C165" s="45"/>
      <c r="D165" s="43"/>
      <c r="E165" s="43"/>
      <c r="F165" s="43"/>
      <c r="G165" s="43"/>
    </row>
    <row r="166" spans="3:7" ht="39.6" customHeight="1">
      <c r="C166" s="45"/>
      <c r="D166" s="43"/>
      <c r="E166" s="43"/>
      <c r="F166" s="43"/>
      <c r="G166" s="43"/>
    </row>
    <row r="167" spans="3:7" ht="39.6" customHeight="1">
      <c r="C167" s="45"/>
      <c r="D167" s="43"/>
      <c r="E167" s="43"/>
      <c r="F167" s="43"/>
      <c r="G167" s="43"/>
    </row>
    <row r="168" spans="3:7" ht="27.75">
      <c r="C168" s="45"/>
      <c r="D168" s="43"/>
      <c r="E168" s="43"/>
      <c r="F168" s="43"/>
      <c r="G168" s="43"/>
    </row>
    <row r="169" spans="3:7" ht="39.6" customHeight="1">
      <c r="C169" s="45"/>
      <c r="D169" s="43"/>
      <c r="E169" s="43"/>
      <c r="F169" s="43"/>
      <c r="G169" s="43"/>
    </row>
    <row r="170" spans="3:7" ht="39.6" customHeight="1">
      <c r="C170" s="45"/>
      <c r="D170" s="43"/>
      <c r="E170" s="43"/>
      <c r="F170" s="43"/>
      <c r="G170" s="43"/>
    </row>
    <row r="171" spans="3:7" ht="39.6" customHeight="1">
      <c r="C171" s="45"/>
      <c r="D171" s="43"/>
      <c r="E171" s="43"/>
      <c r="F171" s="43"/>
      <c r="G171" s="43"/>
    </row>
    <row r="172" spans="3:7" ht="39.6" customHeight="1">
      <c r="C172" s="45"/>
      <c r="D172" s="43"/>
      <c r="E172" s="43"/>
      <c r="F172" s="43"/>
      <c r="G172" s="43"/>
    </row>
    <row r="173" spans="3:7" ht="39.6" customHeight="1">
      <c r="C173" s="45"/>
      <c r="D173" s="43"/>
      <c r="E173" s="43"/>
      <c r="F173" s="43"/>
      <c r="G173" s="43"/>
    </row>
    <row r="174" spans="3:7" ht="39.6" customHeight="1">
      <c r="C174" s="45"/>
      <c r="D174" s="43"/>
      <c r="E174" s="43"/>
      <c r="F174" s="43"/>
      <c r="G174" s="43"/>
    </row>
    <row r="175" spans="3:7" ht="39.6" customHeight="1">
      <c r="C175" s="45"/>
      <c r="D175" s="43"/>
      <c r="E175" s="43"/>
      <c r="F175" s="43"/>
      <c r="G175" s="43"/>
    </row>
    <row r="176" spans="3:7" ht="39.6" customHeight="1">
      <c r="C176" s="45"/>
      <c r="D176" s="43"/>
      <c r="E176" s="43"/>
      <c r="F176" s="43"/>
      <c r="G176" s="43"/>
    </row>
    <row r="177" spans="3:7" ht="39.6" customHeight="1">
      <c r="C177" s="45"/>
      <c r="D177" s="43"/>
      <c r="E177" s="43"/>
      <c r="F177" s="43"/>
      <c r="G177" s="43"/>
    </row>
    <row r="178" spans="3:7" ht="39.6" customHeight="1">
      <c r="C178" s="45"/>
      <c r="D178" s="43"/>
      <c r="E178" s="43"/>
      <c r="F178" s="43"/>
      <c r="G178" s="43"/>
    </row>
    <row r="179" spans="3:7" ht="39.6" customHeight="1">
      <c r="C179" s="45"/>
      <c r="D179" s="43"/>
      <c r="E179" s="43"/>
      <c r="F179" s="43"/>
      <c r="G179" s="43"/>
    </row>
    <row r="180" spans="3:7" ht="39.6" customHeight="1">
      <c r="C180" s="45"/>
      <c r="D180" s="43"/>
      <c r="E180" s="43"/>
      <c r="F180" s="43"/>
      <c r="G180" s="43"/>
    </row>
    <row r="181" spans="3:7" ht="39.6" customHeight="1">
      <c r="C181" s="45"/>
      <c r="D181" s="43"/>
      <c r="E181" s="43"/>
      <c r="F181" s="43"/>
      <c r="G181" s="43"/>
    </row>
    <row r="182" spans="3:7" ht="39.6" customHeight="1">
      <c r="C182" s="45"/>
      <c r="D182" s="43"/>
      <c r="E182" s="43"/>
      <c r="F182" s="43"/>
      <c r="G182" s="43"/>
    </row>
    <row r="183" spans="3:7" ht="39.6" customHeight="1">
      <c r="C183" s="45"/>
      <c r="D183" s="43"/>
      <c r="E183" s="43"/>
      <c r="F183" s="43"/>
      <c r="G183" s="43"/>
    </row>
    <row r="184" spans="3:7" ht="39.6" customHeight="1">
      <c r="C184" s="45"/>
      <c r="D184" s="43"/>
      <c r="E184" s="43"/>
      <c r="F184" s="43"/>
      <c r="G184" s="43"/>
    </row>
    <row r="185" spans="3:7" ht="39.6" customHeight="1">
      <c r="C185" s="45"/>
      <c r="D185" s="43"/>
      <c r="E185" s="43"/>
      <c r="F185" s="43"/>
      <c r="G185" s="43"/>
    </row>
    <row r="186" spans="3:7" ht="39.6" customHeight="1">
      <c r="C186" s="45"/>
      <c r="D186" s="43"/>
      <c r="E186" s="43"/>
      <c r="F186" s="43"/>
      <c r="G186" s="43"/>
    </row>
    <row r="187" spans="3:7" ht="39.6" customHeight="1">
      <c r="C187" s="45"/>
      <c r="D187" s="43"/>
      <c r="E187" s="43"/>
      <c r="F187" s="43"/>
      <c r="G187" s="43"/>
    </row>
    <row r="188" spans="3:7" ht="39.6" customHeight="1">
      <c r="C188" s="45"/>
      <c r="D188" s="43"/>
      <c r="E188" s="43"/>
      <c r="F188" s="43"/>
      <c r="G188" s="43"/>
    </row>
    <row r="189" spans="3:7" ht="39.6" customHeight="1">
      <c r="C189" s="45"/>
      <c r="D189" s="43"/>
      <c r="E189" s="43"/>
      <c r="F189" s="43"/>
      <c r="G189" s="43"/>
    </row>
    <row r="190" spans="3:7" ht="39.6" customHeight="1">
      <c r="C190" s="45"/>
      <c r="D190" s="43"/>
      <c r="E190" s="43"/>
      <c r="F190" s="43"/>
      <c r="G190" s="43"/>
    </row>
    <row r="191" spans="3:7" ht="39.6" customHeight="1">
      <c r="C191" s="45"/>
      <c r="D191" s="43"/>
      <c r="E191" s="43"/>
      <c r="F191" s="43"/>
      <c r="G191" s="43"/>
    </row>
    <row r="192" spans="3:7" ht="39.6" customHeight="1">
      <c r="C192" s="45"/>
      <c r="D192" s="43"/>
      <c r="E192" s="43"/>
      <c r="F192" s="43"/>
      <c r="G192" s="43"/>
    </row>
    <row r="193" spans="3:7" ht="39.6" customHeight="1">
      <c r="C193" s="45"/>
      <c r="D193" s="43"/>
      <c r="E193" s="43"/>
      <c r="F193" s="43"/>
      <c r="G193" s="43"/>
    </row>
    <row r="194" spans="3:7" ht="39.6" customHeight="1">
      <c r="C194" s="45"/>
      <c r="D194" s="43"/>
      <c r="E194" s="43"/>
      <c r="F194" s="43"/>
      <c r="G194" s="43"/>
    </row>
    <row r="195" spans="3:7" ht="39.6" customHeight="1">
      <c r="C195" s="45"/>
      <c r="D195" s="43"/>
      <c r="E195" s="43"/>
      <c r="F195" s="43"/>
      <c r="G195" s="43"/>
    </row>
    <row r="196" spans="3:7" ht="39.6" customHeight="1">
      <c r="C196" s="45"/>
      <c r="D196" s="43"/>
      <c r="E196" s="43"/>
      <c r="F196" s="43"/>
      <c r="G196" s="43"/>
    </row>
    <row r="197" spans="3:7" ht="39.6" customHeight="1">
      <c r="C197" s="45"/>
      <c r="D197" s="43"/>
      <c r="E197" s="43"/>
      <c r="F197" s="43"/>
      <c r="G197" s="43"/>
    </row>
    <row r="198" spans="3:7" ht="39.6" customHeight="1">
      <c r="C198" s="45"/>
      <c r="D198" s="43"/>
      <c r="E198" s="43"/>
      <c r="F198" s="43"/>
      <c r="G198" s="43"/>
    </row>
    <row r="199" spans="3:7" ht="39.6" customHeight="1">
      <c r="C199" s="45"/>
      <c r="D199" s="43"/>
      <c r="E199" s="43"/>
      <c r="F199" s="43"/>
      <c r="G199" s="43"/>
    </row>
    <row r="200" spans="3:7" ht="39.6" customHeight="1">
      <c r="C200" s="45"/>
      <c r="D200" s="43"/>
      <c r="E200" s="43"/>
      <c r="F200" s="43"/>
      <c r="G200" s="43"/>
    </row>
    <row r="201" spans="3:7" ht="39.6" customHeight="1">
      <c r="C201" s="45"/>
      <c r="D201" s="43"/>
      <c r="E201" s="43"/>
      <c r="F201" s="43"/>
      <c r="G201" s="43"/>
    </row>
    <row r="202" spans="3:7" ht="39.6" customHeight="1">
      <c r="C202" s="45"/>
      <c r="D202" s="43"/>
      <c r="E202" s="43"/>
      <c r="F202" s="43"/>
      <c r="G202" s="43"/>
    </row>
    <row r="203" spans="3:7" ht="39.6" customHeight="1">
      <c r="C203" s="45"/>
      <c r="D203" s="43"/>
      <c r="E203" s="43"/>
      <c r="F203" s="43"/>
      <c r="G203" s="43"/>
    </row>
    <row r="204" spans="3:7" ht="39.6" customHeight="1">
      <c r="C204" s="45"/>
      <c r="D204" s="43"/>
      <c r="E204" s="43"/>
      <c r="F204" s="43"/>
      <c r="G204" s="43"/>
    </row>
    <row r="205" spans="3:7" ht="39.6" customHeight="1">
      <c r="C205" s="45"/>
      <c r="D205" s="43"/>
      <c r="E205" s="43"/>
      <c r="F205" s="43"/>
      <c r="G205" s="43"/>
    </row>
    <row r="206" spans="3:7" ht="39.6" customHeight="1">
      <c r="C206" s="45"/>
      <c r="D206" s="43"/>
      <c r="E206" s="43"/>
      <c r="F206" s="43"/>
      <c r="G206" s="43"/>
    </row>
    <row r="207" spans="3:7" ht="39.6" customHeight="1">
      <c r="C207" s="45"/>
      <c r="D207" s="43"/>
      <c r="E207" s="43"/>
      <c r="F207" s="43"/>
      <c r="G207" s="43"/>
    </row>
    <row r="208" spans="3:7" ht="39.6" customHeight="1">
      <c r="C208" s="45"/>
      <c r="D208" s="43"/>
      <c r="E208" s="43"/>
      <c r="F208" s="43"/>
      <c r="G208" s="43"/>
    </row>
    <row r="209" spans="3:7" ht="39.6" customHeight="1">
      <c r="C209" s="45"/>
      <c r="D209" s="43"/>
      <c r="E209" s="43"/>
      <c r="F209" s="43"/>
      <c r="G209" s="43"/>
    </row>
    <row r="210" spans="3:7" ht="39.6" customHeight="1">
      <c r="C210" s="45"/>
      <c r="D210" s="43"/>
      <c r="E210" s="43"/>
      <c r="F210" s="43"/>
      <c r="G210" s="43"/>
    </row>
    <row r="211" spans="3:7" ht="39.6" customHeight="1">
      <c r="C211" s="45"/>
      <c r="D211" s="43"/>
      <c r="E211" s="43"/>
      <c r="F211" s="43"/>
      <c r="G211" s="43"/>
    </row>
    <row r="212" spans="3:7" ht="39.6" customHeight="1">
      <c r="C212" s="45"/>
      <c r="D212" s="43"/>
      <c r="E212" s="43"/>
      <c r="F212" s="43"/>
      <c r="G212" s="43"/>
    </row>
    <row r="213" spans="3:7" ht="39.6" customHeight="1">
      <c r="C213" s="45"/>
      <c r="D213" s="43"/>
      <c r="E213" s="43"/>
      <c r="F213" s="43"/>
      <c r="G213" s="43"/>
    </row>
    <row r="214" spans="3:7" ht="39.6" customHeight="1">
      <c r="C214" s="45"/>
      <c r="D214" s="43"/>
      <c r="E214" s="43"/>
      <c r="F214" s="43"/>
      <c r="G214" s="43"/>
    </row>
    <row r="215" spans="3:7" ht="39.6" customHeight="1">
      <c r="C215" s="45"/>
      <c r="D215" s="43"/>
      <c r="E215" s="43"/>
      <c r="F215" s="43"/>
      <c r="G215" s="43"/>
    </row>
    <row r="216" spans="3:7" ht="39.6" customHeight="1">
      <c r="C216" s="45"/>
      <c r="D216" s="43"/>
      <c r="E216" s="43"/>
      <c r="F216" s="43"/>
      <c r="G216" s="43"/>
    </row>
    <row r="217" spans="3:7" ht="39.6" customHeight="1">
      <c r="C217" s="45"/>
      <c r="D217" s="43"/>
      <c r="E217" s="43"/>
      <c r="F217" s="43"/>
      <c r="G217" s="43"/>
    </row>
    <row r="218" spans="3:7" ht="39.6" customHeight="1">
      <c r="C218" s="45"/>
      <c r="D218" s="43"/>
      <c r="E218" s="43"/>
      <c r="F218" s="43"/>
      <c r="G218" s="43"/>
    </row>
    <row r="219" spans="3:7" ht="39.6" customHeight="1">
      <c r="C219" s="45"/>
      <c r="D219" s="43"/>
      <c r="E219" s="43"/>
      <c r="F219" s="43"/>
      <c r="G219" s="43"/>
    </row>
    <row r="220" spans="3:7" ht="39.6" customHeight="1">
      <c r="C220" s="45"/>
      <c r="D220" s="43"/>
      <c r="E220" s="43"/>
      <c r="F220" s="43"/>
      <c r="G220" s="43"/>
    </row>
    <row r="221" spans="3:7" ht="39.6" customHeight="1">
      <c r="C221" s="45"/>
      <c r="D221" s="43"/>
      <c r="E221" s="43"/>
      <c r="F221" s="43"/>
      <c r="G221" s="43"/>
    </row>
    <row r="222" spans="3:7" ht="39.6" customHeight="1">
      <c r="C222" s="45"/>
      <c r="D222" s="43"/>
      <c r="E222" s="43"/>
      <c r="F222" s="43"/>
      <c r="G222" s="43"/>
    </row>
    <row r="223" spans="3:7" ht="39.6" customHeight="1">
      <c r="C223" s="45"/>
      <c r="D223" s="43"/>
      <c r="E223" s="43"/>
      <c r="F223" s="43"/>
      <c r="G223" s="43"/>
    </row>
    <row r="224" spans="3:7" ht="39.6" customHeight="1">
      <c r="C224" s="45"/>
      <c r="D224" s="43"/>
      <c r="E224" s="43"/>
      <c r="F224" s="43"/>
      <c r="G224" s="43"/>
    </row>
    <row r="225" spans="3:7" ht="39.6" customHeight="1">
      <c r="C225" s="45"/>
      <c r="D225" s="43"/>
      <c r="E225" s="43"/>
      <c r="F225" s="43"/>
      <c r="G225" s="43"/>
    </row>
    <row r="226" spans="3:7" ht="39.6" customHeight="1">
      <c r="C226" s="86"/>
      <c r="D226" s="43"/>
      <c r="E226" s="43"/>
      <c r="F226" s="43"/>
      <c r="G226" s="43"/>
    </row>
    <row r="227" spans="3:7" ht="39.6" customHeight="1">
      <c r="C227" s="86"/>
      <c r="D227" s="43"/>
      <c r="E227" s="43"/>
      <c r="F227" s="43"/>
      <c r="G227" s="43"/>
    </row>
    <row r="228" spans="3:7" ht="39.6" customHeight="1">
      <c r="C228" s="86"/>
      <c r="D228" s="43"/>
      <c r="E228" s="43"/>
      <c r="F228" s="43"/>
      <c r="G228" s="43"/>
    </row>
    <row r="229" spans="3:7" ht="39.6" customHeight="1">
      <c r="C229" s="86"/>
      <c r="D229" s="43"/>
      <c r="E229" s="43"/>
      <c r="F229" s="43"/>
      <c r="G229" s="43"/>
    </row>
    <row r="230" spans="3:7" ht="39.6" customHeight="1">
      <c r="C230" s="45"/>
      <c r="D230" s="43"/>
      <c r="E230" s="43"/>
      <c r="F230" s="43"/>
      <c r="G230" s="43"/>
    </row>
    <row r="231" spans="3:7" ht="39.6" customHeight="1">
      <c r="C231" s="45"/>
      <c r="D231" s="43"/>
      <c r="E231" s="43"/>
      <c r="F231" s="43"/>
      <c r="G231" s="43"/>
    </row>
    <row r="232" spans="3:7" ht="39.6" customHeight="1">
      <c r="C232" s="45"/>
      <c r="D232" s="43"/>
      <c r="E232" s="43"/>
      <c r="F232" s="43"/>
      <c r="G232" s="43"/>
    </row>
    <row r="233" spans="3:7" ht="39.6" customHeight="1">
      <c r="C233" s="45"/>
      <c r="D233" s="43"/>
      <c r="E233" s="43"/>
      <c r="F233" s="43"/>
      <c r="G233" s="43"/>
    </row>
    <row r="234" spans="3:7" ht="39.6" customHeight="1">
      <c r="C234" s="45"/>
      <c r="D234" s="43"/>
      <c r="E234" s="43"/>
      <c r="F234" s="43"/>
      <c r="G234" s="43"/>
    </row>
    <row r="235" spans="3:7" ht="39.6" customHeight="1">
      <c r="C235" s="45"/>
      <c r="D235" s="43"/>
      <c r="E235" s="43"/>
      <c r="F235" s="43"/>
      <c r="G235" s="43"/>
    </row>
    <row r="236" spans="3:7" ht="39.6" customHeight="1">
      <c r="C236" s="45"/>
      <c r="D236" s="43"/>
      <c r="E236" s="43"/>
      <c r="F236" s="43"/>
      <c r="G236" s="43"/>
    </row>
    <row r="237" spans="3:7" ht="39.6" customHeight="1">
      <c r="C237" s="45"/>
      <c r="D237" s="43"/>
      <c r="E237" s="43"/>
      <c r="F237" s="43"/>
      <c r="G237" s="43"/>
    </row>
    <row r="238" spans="3:7" ht="39.6" customHeight="1">
      <c r="C238" s="45"/>
      <c r="D238" s="43"/>
      <c r="E238" s="43"/>
      <c r="F238" s="43"/>
      <c r="G238" s="43"/>
    </row>
    <row r="239" spans="3:7" ht="39.6" customHeight="1">
      <c r="C239" s="45"/>
      <c r="D239" s="43"/>
      <c r="E239" s="43"/>
      <c r="F239" s="43"/>
      <c r="G239" s="43"/>
    </row>
    <row r="240" spans="3:7" ht="39.6" customHeight="1">
      <c r="C240" s="45"/>
      <c r="D240" s="43"/>
      <c r="E240" s="43"/>
      <c r="F240" s="43"/>
      <c r="G240" s="43"/>
    </row>
    <row r="241" spans="3:7" ht="39.6" customHeight="1">
      <c r="C241" s="45"/>
      <c r="D241" s="43"/>
      <c r="E241" s="43"/>
      <c r="F241" s="43"/>
      <c r="G241" s="43"/>
    </row>
    <row r="242" spans="3:7" ht="39.6" customHeight="1">
      <c r="C242" s="45"/>
      <c r="D242" s="43"/>
      <c r="E242" s="43"/>
      <c r="F242" s="43"/>
      <c r="G242" s="43"/>
    </row>
    <row r="243" spans="3:7" ht="39.6" customHeight="1">
      <c r="C243" s="45"/>
      <c r="D243" s="43"/>
      <c r="E243" s="43"/>
      <c r="F243" s="43"/>
      <c r="G243" s="43"/>
    </row>
    <row r="244" spans="3:7" ht="39.6" customHeight="1">
      <c r="C244" s="45"/>
      <c r="D244" s="43"/>
      <c r="E244" s="43"/>
      <c r="F244" s="43"/>
      <c r="G244" s="43"/>
    </row>
    <row r="245" spans="3:7" ht="39.6" customHeight="1">
      <c r="C245" s="45"/>
      <c r="D245" s="43"/>
      <c r="E245" s="43"/>
      <c r="F245" s="43"/>
      <c r="G245" s="43"/>
    </row>
    <row r="246" spans="3:7" ht="39.6" customHeight="1">
      <c r="C246" s="45"/>
      <c r="D246" s="43"/>
      <c r="E246" s="43"/>
      <c r="F246" s="43"/>
      <c r="G246" s="43"/>
    </row>
    <row r="247" spans="3:7" ht="39.6" customHeight="1">
      <c r="C247" s="45"/>
      <c r="D247" s="43"/>
      <c r="E247" s="43"/>
      <c r="F247" s="43"/>
      <c r="G247" s="43"/>
    </row>
    <row r="248" spans="3:7" ht="39.6" customHeight="1">
      <c r="C248" s="45"/>
      <c r="D248" s="43"/>
      <c r="E248" s="43"/>
      <c r="F248" s="43"/>
      <c r="G248" s="43"/>
    </row>
    <row r="249" spans="3:7" ht="39.6" customHeight="1">
      <c r="C249" s="45"/>
      <c r="D249" s="43"/>
      <c r="E249" s="43"/>
      <c r="F249" s="43"/>
      <c r="G249" s="43"/>
    </row>
    <row r="250" spans="3:7" ht="39.6" customHeight="1">
      <c r="C250" s="45"/>
      <c r="D250" s="43"/>
      <c r="E250" s="43"/>
      <c r="F250" s="43"/>
      <c r="G250" s="43"/>
    </row>
    <row r="251" spans="3:7" ht="39.6" customHeight="1">
      <c r="C251" s="45"/>
      <c r="D251" s="43"/>
      <c r="E251" s="43"/>
      <c r="F251" s="43"/>
      <c r="G251" s="43"/>
    </row>
    <row r="252" spans="3:7" ht="39.6" customHeight="1">
      <c r="C252" s="45"/>
      <c r="D252" s="43"/>
      <c r="E252" s="43"/>
      <c r="F252" s="43"/>
      <c r="G252" s="43"/>
    </row>
    <row r="253" spans="3:7" ht="39.6" customHeight="1">
      <c r="C253" s="45"/>
      <c r="D253" s="43"/>
      <c r="E253" s="43"/>
      <c r="F253" s="43"/>
      <c r="G253" s="43"/>
    </row>
    <row r="254" spans="3:7" ht="39.6" customHeight="1">
      <c r="C254" s="45"/>
      <c r="D254" s="43"/>
      <c r="E254" s="43"/>
      <c r="F254" s="43"/>
      <c r="G254" s="43"/>
    </row>
    <row r="255" spans="3:7" ht="39.6" customHeight="1">
      <c r="C255" s="45"/>
      <c r="D255" s="43"/>
      <c r="E255" s="43"/>
      <c r="F255" s="43"/>
      <c r="G255" s="43"/>
    </row>
    <row r="256" spans="3:7" ht="39.6" customHeight="1">
      <c r="C256" s="45"/>
      <c r="D256" s="43"/>
      <c r="E256" s="43"/>
      <c r="F256" s="43"/>
      <c r="G256" s="43"/>
    </row>
    <row r="257" spans="3:7" ht="39.6" customHeight="1">
      <c r="C257" s="45"/>
      <c r="D257" s="43"/>
      <c r="E257" s="43"/>
      <c r="F257" s="43"/>
      <c r="G257" s="43"/>
    </row>
    <row r="258" spans="3:7" ht="39.6" customHeight="1">
      <c r="C258" s="45"/>
      <c r="D258" s="43"/>
      <c r="E258" s="43"/>
      <c r="F258" s="43"/>
      <c r="G258" s="43"/>
    </row>
    <row r="259" spans="3:7" ht="39.6" customHeight="1">
      <c r="C259" s="45"/>
      <c r="D259" s="43"/>
      <c r="E259" s="43"/>
      <c r="F259" s="43"/>
      <c r="G259" s="43"/>
    </row>
    <row r="260" spans="3:7" ht="39.6" customHeight="1">
      <c r="C260" s="45"/>
      <c r="D260" s="43"/>
      <c r="E260" s="43"/>
      <c r="F260" s="43"/>
      <c r="G260" s="43"/>
    </row>
    <row r="261" spans="3:7" ht="39.6" customHeight="1">
      <c r="C261" s="45"/>
      <c r="D261" s="43"/>
      <c r="E261" s="43"/>
      <c r="F261" s="43"/>
      <c r="G261" s="43"/>
    </row>
    <row r="262" spans="3:7" ht="39.6" customHeight="1">
      <c r="C262" s="45"/>
      <c r="D262" s="43"/>
      <c r="E262" s="43"/>
      <c r="F262" s="43"/>
      <c r="G262" s="43"/>
    </row>
    <row r="263" spans="3:7" ht="39.6" customHeight="1">
      <c r="C263" s="45"/>
      <c r="D263" s="43"/>
      <c r="E263" s="43"/>
      <c r="F263" s="43"/>
      <c r="G263" s="43"/>
    </row>
    <row r="264" spans="3:7" ht="39.6" customHeight="1">
      <c r="C264" s="45"/>
      <c r="D264" s="43"/>
      <c r="E264" s="43"/>
      <c r="F264" s="43"/>
      <c r="G264" s="43"/>
    </row>
    <row r="265" spans="3:7" ht="39.6" customHeight="1">
      <c r="C265" s="45"/>
      <c r="D265" s="43"/>
      <c r="E265" s="43"/>
      <c r="F265" s="43"/>
      <c r="G265" s="43"/>
    </row>
    <row r="266" spans="3:7" ht="39.6" customHeight="1">
      <c r="C266" s="45"/>
      <c r="D266" s="43"/>
      <c r="E266" s="43"/>
      <c r="F266" s="43"/>
      <c r="G266" s="43"/>
    </row>
    <row r="267" spans="3:7" ht="39.6" customHeight="1">
      <c r="C267" s="45"/>
      <c r="D267" s="43"/>
      <c r="E267" s="43"/>
      <c r="F267" s="43"/>
      <c r="G267" s="43"/>
    </row>
    <row r="268" spans="3:7" ht="39.6" customHeight="1">
      <c r="C268" s="45"/>
      <c r="D268" s="43"/>
      <c r="E268" s="43"/>
      <c r="F268" s="43"/>
      <c r="G268" s="43"/>
    </row>
    <row r="269" spans="3:7" ht="39.6" customHeight="1">
      <c r="C269" s="45"/>
      <c r="D269" s="43"/>
      <c r="E269" s="43"/>
      <c r="F269" s="43"/>
      <c r="G269" s="43"/>
    </row>
    <row r="270" spans="3:7" ht="39.6" customHeight="1">
      <c r="C270" s="45"/>
      <c r="D270" s="43"/>
      <c r="E270" s="43"/>
      <c r="F270" s="43"/>
      <c r="G270" s="43"/>
    </row>
    <row r="271" spans="3:7" ht="39.6" customHeight="1">
      <c r="C271" s="45"/>
      <c r="D271" s="43"/>
      <c r="E271" s="43"/>
      <c r="F271" s="43"/>
      <c r="G271" s="43"/>
    </row>
    <row r="272" spans="3:7" ht="39.6" customHeight="1">
      <c r="C272" s="45"/>
      <c r="D272" s="43"/>
      <c r="E272" s="43"/>
      <c r="F272" s="43"/>
      <c r="G272" s="43"/>
    </row>
    <row r="273" spans="3:7" ht="39.6" customHeight="1">
      <c r="C273" s="45"/>
      <c r="D273" s="43"/>
      <c r="E273" s="43"/>
      <c r="F273" s="43"/>
      <c r="G273" s="43"/>
    </row>
    <row r="274" spans="3:7" ht="39.6" customHeight="1">
      <c r="C274" s="45"/>
      <c r="D274" s="43"/>
      <c r="E274" s="43"/>
      <c r="F274" s="43"/>
      <c r="G274" s="43"/>
    </row>
    <row r="275" spans="3:7" ht="39.6" customHeight="1">
      <c r="C275" s="45"/>
      <c r="D275" s="43"/>
      <c r="E275" s="43"/>
      <c r="F275" s="43"/>
      <c r="G275" s="43"/>
    </row>
    <row r="276" spans="3:7" ht="39.6" customHeight="1">
      <c r="C276" s="45"/>
      <c r="D276" s="43"/>
      <c r="E276" s="43"/>
      <c r="F276" s="43"/>
      <c r="G276" s="43"/>
    </row>
    <row r="277" spans="3:7" ht="39.6" customHeight="1">
      <c r="C277" s="45"/>
      <c r="D277" s="43"/>
      <c r="E277" s="43"/>
      <c r="F277" s="43"/>
      <c r="G277" s="43"/>
    </row>
    <row r="278" spans="3:7" ht="39.6" customHeight="1">
      <c r="C278" s="45"/>
      <c r="D278" s="43"/>
      <c r="E278" s="43"/>
      <c r="F278" s="43"/>
      <c r="G278" s="43"/>
    </row>
    <row r="279" spans="3:7" ht="39.6" customHeight="1">
      <c r="C279" s="45"/>
      <c r="D279" s="43"/>
      <c r="E279" s="43"/>
      <c r="F279" s="43"/>
      <c r="G279" s="43"/>
    </row>
    <row r="280" spans="3:7" ht="39.6" customHeight="1">
      <c r="C280" s="45"/>
      <c r="D280" s="43"/>
      <c r="E280" s="43"/>
      <c r="F280" s="43"/>
      <c r="G280" s="43"/>
    </row>
    <row r="281" spans="3:7" ht="39.6" customHeight="1">
      <c r="C281" s="45"/>
      <c r="D281" s="43"/>
      <c r="E281" s="43"/>
      <c r="F281" s="43"/>
      <c r="G281" s="43"/>
    </row>
    <row r="282" spans="3:7" ht="39.6" customHeight="1">
      <c r="C282" s="45"/>
      <c r="D282" s="43"/>
      <c r="E282" s="43"/>
      <c r="F282" s="43"/>
      <c r="G282" s="43"/>
    </row>
    <row r="283" spans="3:7" ht="39.6" customHeight="1">
      <c r="C283" s="45"/>
      <c r="D283" s="43"/>
      <c r="E283" s="43"/>
      <c r="F283" s="43"/>
      <c r="G283" s="43"/>
    </row>
    <row r="284" spans="3:7" ht="39.6" customHeight="1">
      <c r="C284" s="45"/>
      <c r="D284" s="43"/>
      <c r="E284" s="43"/>
      <c r="F284" s="43"/>
      <c r="G284" s="43"/>
    </row>
    <row r="285" spans="3:7" ht="39.6" customHeight="1">
      <c r="C285" s="45"/>
      <c r="D285" s="43"/>
      <c r="E285" s="43"/>
      <c r="F285" s="43"/>
      <c r="G285" s="43"/>
    </row>
    <row r="286" spans="3:7" ht="39.6" customHeight="1">
      <c r="C286" s="45"/>
      <c r="D286" s="43"/>
      <c r="E286" s="43"/>
      <c r="F286" s="43"/>
      <c r="G286" s="43"/>
    </row>
    <row r="287" spans="3:7" ht="39.6" customHeight="1">
      <c r="C287" s="45"/>
      <c r="D287" s="43"/>
      <c r="E287" s="43"/>
      <c r="F287" s="43"/>
      <c r="G287" s="43"/>
    </row>
    <row r="288" spans="3:7" ht="39.6" customHeight="1">
      <c r="C288" s="45"/>
      <c r="D288" s="43"/>
      <c r="E288" s="43"/>
      <c r="F288" s="43"/>
      <c r="G288" s="43"/>
    </row>
    <row r="289" spans="3:7" ht="39.6" customHeight="1">
      <c r="C289" s="45"/>
      <c r="D289" s="43"/>
      <c r="E289" s="43"/>
      <c r="F289" s="43"/>
      <c r="G289" s="43"/>
    </row>
    <row r="290" spans="3:7" ht="39.6" customHeight="1">
      <c r="C290" s="45"/>
      <c r="D290" s="43"/>
      <c r="E290" s="43"/>
      <c r="F290" s="43"/>
      <c r="G290" s="43"/>
    </row>
    <row r="291" spans="3:7" ht="39.6" customHeight="1">
      <c r="C291" s="45"/>
      <c r="D291" s="43"/>
      <c r="E291" s="43"/>
      <c r="F291" s="43"/>
      <c r="G291" s="43"/>
    </row>
    <row r="292" spans="3:7" ht="39.6" customHeight="1">
      <c r="C292" s="45"/>
      <c r="D292" s="43"/>
      <c r="E292" s="43"/>
      <c r="F292" s="43"/>
      <c r="G292" s="43"/>
    </row>
    <row r="293" spans="3:7" ht="39.6" customHeight="1">
      <c r="C293" s="45"/>
      <c r="D293" s="43"/>
      <c r="E293" s="43"/>
      <c r="F293" s="43"/>
      <c r="G293" s="43"/>
    </row>
    <row r="294" spans="3:7" ht="39.6" customHeight="1">
      <c r="C294" s="45"/>
      <c r="D294" s="43"/>
      <c r="E294" s="43"/>
      <c r="F294" s="43"/>
      <c r="G294" s="43"/>
    </row>
    <row r="295" spans="3:7" ht="39.6" customHeight="1">
      <c r="C295" s="45"/>
      <c r="D295" s="43"/>
      <c r="E295" s="43"/>
      <c r="F295" s="43"/>
      <c r="G295" s="43"/>
    </row>
    <row r="296" spans="3:7" ht="39.6" customHeight="1">
      <c r="C296" s="45"/>
      <c r="D296" s="43"/>
      <c r="E296" s="43"/>
      <c r="F296" s="43"/>
      <c r="G296" s="43"/>
    </row>
    <row r="297" spans="3:7" ht="39.6" customHeight="1">
      <c r="C297" s="45"/>
      <c r="D297" s="43"/>
      <c r="E297" s="43"/>
      <c r="F297" s="43"/>
      <c r="G297" s="43"/>
    </row>
    <row r="298" spans="3:7" ht="39.6" customHeight="1">
      <c r="C298" s="45"/>
      <c r="D298" s="43"/>
      <c r="E298" s="43"/>
      <c r="F298" s="43"/>
      <c r="G298" s="43"/>
    </row>
    <row r="299" spans="3:7" ht="39.6" customHeight="1">
      <c r="C299" s="45"/>
      <c r="D299" s="43"/>
      <c r="E299" s="43"/>
      <c r="F299" s="43"/>
      <c r="G299" s="43"/>
    </row>
    <row r="300" spans="3:7" ht="39.6" customHeight="1">
      <c r="C300" s="45"/>
      <c r="D300" s="43"/>
      <c r="E300" s="43"/>
      <c r="F300" s="43"/>
      <c r="G300" s="43"/>
    </row>
    <row r="301" spans="3:7" ht="39.6" customHeight="1">
      <c r="C301" s="45"/>
      <c r="D301" s="43"/>
      <c r="E301" s="43"/>
      <c r="F301" s="43"/>
      <c r="G301" s="43"/>
    </row>
    <row r="302" spans="3:7" ht="39.6" customHeight="1">
      <c r="C302" s="45"/>
      <c r="D302" s="43"/>
      <c r="E302" s="43"/>
      <c r="F302" s="43"/>
      <c r="G302" s="43"/>
    </row>
    <row r="303" spans="3:7" ht="39.6" customHeight="1">
      <c r="C303" s="45"/>
      <c r="D303" s="43"/>
      <c r="E303" s="43"/>
      <c r="F303" s="43"/>
      <c r="G303" s="43"/>
    </row>
    <row r="304" spans="3:7" ht="39.6" customHeight="1">
      <c r="C304" s="45"/>
      <c r="D304" s="43"/>
      <c r="E304" s="43"/>
      <c r="F304" s="43"/>
      <c r="G304" s="43"/>
    </row>
    <row r="305" spans="3:7" ht="39.6" customHeight="1">
      <c r="C305" s="45"/>
      <c r="D305" s="43"/>
      <c r="E305" s="43"/>
      <c r="F305" s="43"/>
      <c r="G305" s="43"/>
    </row>
    <row r="306" spans="3:7" ht="39.6" customHeight="1">
      <c r="C306" s="45"/>
      <c r="D306" s="43"/>
      <c r="E306" s="43"/>
      <c r="F306" s="43"/>
      <c r="G306" s="43"/>
    </row>
    <row r="307" spans="3:7" ht="39.6" customHeight="1">
      <c r="C307" s="45"/>
      <c r="D307" s="43"/>
      <c r="E307" s="43"/>
      <c r="F307" s="43"/>
      <c r="G307" s="43"/>
    </row>
    <row r="308" spans="3:7" ht="39.6" customHeight="1">
      <c r="C308" s="45"/>
      <c r="D308" s="43"/>
      <c r="E308" s="43"/>
      <c r="F308" s="43"/>
      <c r="G308" s="43"/>
    </row>
    <row r="309" spans="3:7" ht="39.6" customHeight="1">
      <c r="C309" s="45"/>
      <c r="D309" s="43"/>
      <c r="E309" s="43"/>
      <c r="F309" s="43"/>
      <c r="G309" s="43"/>
    </row>
    <row r="310" spans="3:7" ht="39.6" customHeight="1">
      <c r="C310" s="45"/>
      <c r="D310" s="43"/>
      <c r="E310" s="43"/>
      <c r="F310" s="43"/>
      <c r="G310" s="43"/>
    </row>
    <row r="311" spans="3:7" ht="39.6" customHeight="1">
      <c r="C311" s="45"/>
      <c r="D311" s="43"/>
      <c r="E311" s="43"/>
      <c r="F311" s="43"/>
      <c r="G311" s="43"/>
    </row>
    <row r="312" spans="3:7" ht="39.6" customHeight="1">
      <c r="C312" s="45"/>
      <c r="D312" s="43"/>
      <c r="E312" s="43"/>
      <c r="F312" s="43"/>
      <c r="G312" s="43"/>
    </row>
    <row r="313" spans="3:7" ht="39.6" customHeight="1">
      <c r="C313" s="45"/>
      <c r="D313" s="43"/>
      <c r="E313" s="43"/>
      <c r="F313" s="43"/>
      <c r="G313" s="43"/>
    </row>
    <row r="314" spans="3:7" ht="39.6" customHeight="1">
      <c r="C314" s="45"/>
      <c r="D314" s="43"/>
      <c r="E314" s="43"/>
      <c r="F314" s="43"/>
      <c r="G314" s="43"/>
    </row>
    <row r="315" spans="3:7" ht="39.6" customHeight="1">
      <c r="C315" s="45"/>
      <c r="D315" s="43"/>
      <c r="E315" s="43"/>
      <c r="F315" s="43"/>
      <c r="G315" s="43"/>
    </row>
    <row r="316" spans="3:7" ht="39.6" customHeight="1">
      <c r="C316" s="45"/>
      <c r="D316" s="43"/>
      <c r="E316" s="43"/>
      <c r="F316" s="43"/>
      <c r="G316" s="43"/>
    </row>
    <row r="317" spans="3:7" ht="39.6" customHeight="1">
      <c r="C317" s="45"/>
      <c r="D317" s="43"/>
      <c r="E317" s="43"/>
      <c r="F317" s="43"/>
      <c r="G317" s="43"/>
    </row>
    <row r="318" spans="3:7" ht="39.6" customHeight="1">
      <c r="C318" s="45"/>
      <c r="D318" s="43"/>
      <c r="E318" s="43"/>
      <c r="F318" s="43"/>
      <c r="G318" s="43"/>
    </row>
    <row r="319" spans="3:7" ht="39.6" customHeight="1">
      <c r="C319" s="45"/>
      <c r="D319" s="43"/>
      <c r="E319" s="43"/>
      <c r="F319" s="43"/>
      <c r="G319" s="43"/>
    </row>
    <row r="320" spans="3:7" ht="39.6" customHeight="1">
      <c r="C320" s="45"/>
      <c r="D320" s="43"/>
      <c r="E320" s="43"/>
      <c r="F320" s="43"/>
      <c r="G320" s="43"/>
    </row>
    <row r="321" spans="3:7" ht="39.6" customHeight="1">
      <c r="C321" s="45"/>
      <c r="D321" s="43"/>
      <c r="E321" s="43"/>
      <c r="F321" s="43"/>
      <c r="G321" s="43"/>
    </row>
    <row r="322" spans="3:7" ht="39.6" customHeight="1">
      <c r="C322" s="45"/>
      <c r="D322" s="43"/>
      <c r="E322" s="43"/>
      <c r="F322" s="43"/>
      <c r="G322" s="43"/>
    </row>
    <row r="323" spans="3:7" ht="39.6" customHeight="1">
      <c r="C323" s="45"/>
      <c r="D323" s="43"/>
      <c r="E323" s="43"/>
      <c r="F323" s="43"/>
      <c r="G323" s="43"/>
    </row>
    <row r="324" spans="3:7" ht="39.6" customHeight="1">
      <c r="C324" s="45"/>
      <c r="D324" s="43"/>
      <c r="E324" s="43"/>
      <c r="F324" s="43"/>
      <c r="G324" s="43"/>
    </row>
    <row r="325" spans="3:7" ht="39.6" customHeight="1">
      <c r="C325" s="45"/>
      <c r="D325" s="43"/>
      <c r="E325" s="43"/>
      <c r="F325" s="43"/>
      <c r="G325" s="43"/>
    </row>
    <row r="326" spans="3:7" ht="39.6" customHeight="1">
      <c r="C326" s="45"/>
      <c r="D326" s="43"/>
      <c r="E326" s="43"/>
      <c r="F326" s="43"/>
      <c r="G326" s="43"/>
    </row>
    <row r="327" spans="3:7" ht="39.6" customHeight="1">
      <c r="C327" s="45"/>
      <c r="D327" s="43"/>
      <c r="E327" s="43"/>
      <c r="F327" s="43"/>
      <c r="G327" s="43"/>
    </row>
    <row r="328" spans="3:7" ht="39.6" customHeight="1">
      <c r="C328" s="45"/>
      <c r="D328" s="43"/>
      <c r="E328" s="43"/>
      <c r="F328" s="43"/>
      <c r="G328" s="43"/>
    </row>
    <row r="329" spans="3:7" ht="39.6" customHeight="1">
      <c r="C329" s="45"/>
      <c r="D329" s="43"/>
      <c r="E329" s="43"/>
      <c r="F329" s="43"/>
      <c r="G329" s="43"/>
    </row>
    <row r="330" spans="3:7" ht="39.6" customHeight="1">
      <c r="C330" s="45"/>
      <c r="D330" s="43"/>
      <c r="E330" s="43"/>
      <c r="F330" s="43"/>
      <c r="G330" s="43"/>
    </row>
    <row r="331" spans="3:7" ht="39.6" customHeight="1">
      <c r="C331" s="45"/>
      <c r="D331" s="43"/>
      <c r="E331" s="43"/>
      <c r="F331" s="43"/>
      <c r="G331" s="43"/>
    </row>
    <row r="332" spans="3:7" ht="39.6" customHeight="1">
      <c r="C332" s="45"/>
      <c r="D332" s="43"/>
      <c r="E332" s="43"/>
      <c r="F332" s="43"/>
      <c r="G332" s="43"/>
    </row>
    <row r="333" spans="3:7" ht="39.6" customHeight="1">
      <c r="C333" s="45"/>
      <c r="D333" s="43"/>
      <c r="E333" s="43"/>
      <c r="F333" s="43"/>
      <c r="G333" s="43"/>
    </row>
    <row r="334" spans="3:7" ht="39.6" customHeight="1">
      <c r="C334" s="45"/>
      <c r="D334" s="43"/>
      <c r="E334" s="43"/>
      <c r="F334" s="43"/>
      <c r="G334" s="43"/>
    </row>
    <row r="335" spans="3:7" ht="39.6" customHeight="1">
      <c r="C335" s="45"/>
      <c r="D335" s="43"/>
      <c r="E335" s="43"/>
      <c r="F335" s="43"/>
      <c r="G335" s="43"/>
    </row>
    <row r="336" spans="3:7" ht="39.6" customHeight="1">
      <c r="C336" s="45"/>
      <c r="D336" s="43"/>
      <c r="E336" s="43"/>
      <c r="F336" s="43"/>
      <c r="G336" s="43"/>
    </row>
    <row r="337" spans="3:7" ht="39.6" customHeight="1">
      <c r="C337" s="45"/>
      <c r="D337" s="43"/>
      <c r="E337" s="43"/>
      <c r="F337" s="43"/>
      <c r="G337" s="43"/>
    </row>
    <row r="338" spans="3:7" ht="39.6" customHeight="1">
      <c r="C338" s="45"/>
      <c r="D338" s="43"/>
      <c r="E338" s="43"/>
      <c r="F338" s="43"/>
      <c r="G338" s="43"/>
    </row>
    <row r="339" spans="3:7" ht="39.6" customHeight="1">
      <c r="C339" s="45"/>
      <c r="D339" s="43"/>
      <c r="E339" s="43"/>
      <c r="F339" s="43"/>
      <c r="G339" s="43"/>
    </row>
    <row r="340" spans="3:7" ht="39.6" customHeight="1">
      <c r="C340" s="45"/>
      <c r="D340" s="43"/>
      <c r="E340" s="43"/>
      <c r="F340" s="43"/>
      <c r="G340" s="43"/>
    </row>
    <row r="341" spans="3:7" ht="39.6" customHeight="1">
      <c r="C341" s="45"/>
      <c r="D341" s="43"/>
      <c r="E341" s="43"/>
      <c r="F341" s="43"/>
      <c r="G341" s="43"/>
    </row>
    <row r="342" spans="3:7" ht="39.6" customHeight="1">
      <c r="C342" s="45"/>
      <c r="D342" s="43"/>
      <c r="E342" s="43"/>
      <c r="F342" s="43"/>
      <c r="G342" s="43"/>
    </row>
    <row r="343" spans="3:7" ht="39.6" customHeight="1">
      <c r="C343" s="45"/>
      <c r="D343" s="43"/>
      <c r="E343" s="43"/>
      <c r="F343" s="43"/>
      <c r="G343" s="43"/>
    </row>
    <row r="344" spans="3:7" ht="39.6" customHeight="1">
      <c r="C344" s="45"/>
      <c r="D344" s="43"/>
      <c r="E344" s="43"/>
      <c r="F344" s="43"/>
      <c r="G344" s="43"/>
    </row>
    <row r="345" spans="3:7" ht="39.6" customHeight="1">
      <c r="C345" s="45"/>
      <c r="D345" s="43"/>
      <c r="E345" s="43"/>
      <c r="F345" s="43"/>
      <c r="G345" s="43"/>
    </row>
    <row r="346" spans="3:7" ht="39.6" customHeight="1">
      <c r="C346" s="45"/>
      <c r="D346" s="43"/>
      <c r="E346" s="43"/>
      <c r="F346" s="43"/>
      <c r="G346" s="43"/>
    </row>
    <row r="347" spans="3:7" ht="39.6" customHeight="1">
      <c r="C347" s="45"/>
      <c r="D347" s="43"/>
      <c r="E347" s="43"/>
      <c r="F347" s="43"/>
      <c r="G347" s="43"/>
    </row>
    <row r="348" spans="3:7" ht="39.6" customHeight="1">
      <c r="C348" s="45"/>
      <c r="D348" s="43"/>
      <c r="E348" s="43"/>
      <c r="F348" s="43"/>
      <c r="G348" s="43"/>
    </row>
    <row r="349" spans="3:7" ht="39.6" customHeight="1">
      <c r="C349" s="45"/>
      <c r="D349" s="43"/>
      <c r="E349" s="43"/>
      <c r="F349" s="43"/>
      <c r="G349" s="43"/>
    </row>
    <row r="350" spans="3:7" ht="39.6" customHeight="1">
      <c r="C350" s="45"/>
      <c r="D350" s="43"/>
      <c r="E350" s="43"/>
      <c r="F350" s="43"/>
      <c r="G350" s="43"/>
    </row>
    <row r="351" spans="3:7" ht="39.6" customHeight="1">
      <c r="C351" s="45"/>
      <c r="D351" s="43"/>
      <c r="E351" s="43"/>
      <c r="F351" s="43"/>
      <c r="G351" s="43"/>
    </row>
    <row r="352" spans="3:7" ht="39.6" customHeight="1">
      <c r="C352" s="45"/>
      <c r="D352" s="43"/>
      <c r="E352" s="43"/>
      <c r="F352" s="43"/>
      <c r="G352" s="43"/>
    </row>
    <row r="353" spans="3:7" ht="39.6" customHeight="1">
      <c r="C353" s="45"/>
      <c r="D353" s="43"/>
      <c r="E353" s="43"/>
      <c r="F353" s="43"/>
      <c r="G353" s="43"/>
    </row>
    <row r="354" spans="3:7" ht="39.6" customHeight="1">
      <c r="C354" s="45"/>
      <c r="D354" s="43"/>
      <c r="E354" s="43"/>
      <c r="F354" s="43"/>
      <c r="G354" s="43"/>
    </row>
    <row r="355" spans="3:7" ht="39.6" customHeight="1">
      <c r="C355" s="45"/>
      <c r="D355" s="43"/>
      <c r="E355" s="43"/>
      <c r="F355" s="43"/>
      <c r="G355" s="43"/>
    </row>
    <row r="356" spans="3:7" ht="39.6" customHeight="1">
      <c r="C356" s="45"/>
      <c r="D356" s="43"/>
      <c r="E356" s="43"/>
      <c r="F356" s="43"/>
      <c r="G356" s="43"/>
    </row>
    <row r="357" spans="3:7" ht="39.6" customHeight="1">
      <c r="C357" s="45"/>
      <c r="D357" s="43"/>
      <c r="E357" s="43"/>
      <c r="F357" s="43"/>
      <c r="G357" s="43"/>
    </row>
    <row r="358" spans="3:7" ht="39.6" customHeight="1">
      <c r="C358" s="45"/>
      <c r="D358" s="43"/>
      <c r="E358" s="43"/>
      <c r="F358" s="43"/>
      <c r="G358" s="43"/>
    </row>
    <row r="359" spans="3:7" ht="39.6" customHeight="1">
      <c r="C359" s="45"/>
      <c r="D359" s="43"/>
      <c r="E359" s="43"/>
      <c r="F359" s="43"/>
      <c r="G359" s="43"/>
    </row>
    <row r="360" spans="3:7" ht="39.6" customHeight="1">
      <c r="C360" s="45"/>
      <c r="D360" s="43"/>
      <c r="E360" s="43"/>
      <c r="F360" s="43"/>
      <c r="G360" s="43"/>
    </row>
    <row r="361" spans="3:7" ht="39.6" customHeight="1">
      <c r="C361" s="45"/>
      <c r="D361" s="43"/>
      <c r="E361" s="43"/>
      <c r="F361" s="43"/>
      <c r="G361" s="43"/>
    </row>
    <row r="362" spans="3:7" ht="39.6" customHeight="1">
      <c r="C362" s="45"/>
      <c r="D362" s="43"/>
      <c r="E362" s="43"/>
      <c r="F362" s="43"/>
      <c r="G362" s="43"/>
    </row>
    <row r="363" spans="3:7" ht="39.6" customHeight="1">
      <c r="C363" s="45"/>
      <c r="D363" s="43"/>
      <c r="E363" s="43"/>
      <c r="F363" s="43"/>
      <c r="G363" s="43"/>
    </row>
    <row r="364" spans="3:7" ht="28.5" customHeight="1">
      <c r="C364" s="45"/>
      <c r="D364" s="43"/>
      <c r="E364" s="43"/>
      <c r="F364" s="43"/>
      <c r="G364" s="43"/>
    </row>
    <row r="365" spans="3:7" ht="28.5" customHeight="1">
      <c r="C365" s="45"/>
      <c r="D365" s="43"/>
      <c r="E365" s="43"/>
      <c r="F365" s="43"/>
      <c r="G365" s="43"/>
    </row>
    <row r="366" spans="3:7" ht="28.5" customHeight="1">
      <c r="C366" s="45"/>
      <c r="D366" s="43"/>
      <c r="E366" s="43"/>
      <c r="F366" s="43"/>
      <c r="G366" s="43"/>
    </row>
    <row r="367" spans="3:7" ht="28.5" customHeight="1">
      <c r="C367" s="45"/>
      <c r="D367" s="43"/>
      <c r="E367" s="43"/>
      <c r="F367" s="43"/>
      <c r="G367" s="43"/>
    </row>
    <row r="368" spans="3:7" ht="28.5" customHeight="1">
      <c r="C368" s="45"/>
      <c r="D368" s="43"/>
      <c r="E368" s="43"/>
      <c r="F368" s="43"/>
      <c r="G368" s="43"/>
    </row>
    <row r="369" spans="3:7" ht="28.5" customHeight="1">
      <c r="C369" s="45"/>
      <c r="D369" s="43"/>
      <c r="E369" s="43"/>
      <c r="F369" s="43"/>
      <c r="G369" s="43"/>
    </row>
    <row r="370" spans="3:7" ht="28.5" customHeight="1">
      <c r="C370" s="45"/>
      <c r="D370" s="43"/>
      <c r="E370" s="43"/>
      <c r="F370" s="43"/>
      <c r="G370" s="43"/>
    </row>
    <row r="371" spans="3:7" ht="28.5" customHeight="1">
      <c r="C371" s="45"/>
      <c r="D371" s="43"/>
      <c r="E371" s="43"/>
      <c r="F371" s="43"/>
      <c r="G371" s="43"/>
    </row>
    <row r="372" spans="3:7" ht="28.5" customHeight="1">
      <c r="C372" s="45"/>
      <c r="D372" s="43"/>
      <c r="E372" s="43"/>
      <c r="F372" s="43"/>
      <c r="G372" s="43"/>
    </row>
    <row r="373" spans="3:7" ht="28.5" customHeight="1">
      <c r="C373" s="45"/>
      <c r="D373" s="43"/>
      <c r="E373" s="43"/>
      <c r="F373" s="43"/>
      <c r="G373" s="43"/>
    </row>
    <row r="374" spans="3:7" ht="28.5" customHeight="1">
      <c r="C374" s="45"/>
      <c r="D374" s="43"/>
      <c r="E374" s="43"/>
      <c r="F374" s="43"/>
      <c r="G374" s="43"/>
    </row>
    <row r="375" spans="3:7" ht="28.5" customHeight="1">
      <c r="C375" s="45"/>
      <c r="D375" s="43"/>
      <c r="E375" s="43"/>
      <c r="F375" s="43"/>
      <c r="G375" s="43"/>
    </row>
    <row r="376" spans="3:7" ht="28.5" customHeight="1">
      <c r="C376" s="45"/>
      <c r="D376" s="43"/>
      <c r="E376" s="43"/>
      <c r="F376" s="43"/>
      <c r="G376" s="43"/>
    </row>
    <row r="377" spans="3:7" ht="28.5" customHeight="1">
      <c r="C377" s="45"/>
      <c r="D377" s="43"/>
      <c r="E377" s="43"/>
      <c r="F377" s="43"/>
      <c r="G377" s="43"/>
    </row>
    <row r="378" spans="3:7" ht="28.5" customHeight="1">
      <c r="C378" s="45"/>
      <c r="D378" s="43"/>
      <c r="E378" s="43"/>
      <c r="F378" s="43"/>
      <c r="G378" s="43"/>
    </row>
    <row r="379" spans="3:7" ht="28.5" customHeight="1">
      <c r="C379" s="45"/>
      <c r="D379" s="43"/>
      <c r="E379" s="43"/>
      <c r="F379" s="43"/>
      <c r="G379" s="43"/>
    </row>
    <row r="380" spans="3:7" ht="28.5" customHeight="1">
      <c r="C380" s="45"/>
      <c r="D380" s="43"/>
      <c r="E380" s="43"/>
      <c r="F380" s="43"/>
      <c r="G380" s="43"/>
    </row>
    <row r="381" spans="3:7" ht="28.5" customHeight="1">
      <c r="C381" s="45"/>
      <c r="D381" s="43"/>
      <c r="E381" s="43"/>
      <c r="F381" s="43"/>
      <c r="G381" s="43"/>
    </row>
    <row r="382" spans="3:7" ht="28.5" customHeight="1">
      <c r="C382" s="45"/>
      <c r="D382" s="43"/>
      <c r="E382" s="43"/>
      <c r="F382" s="43"/>
      <c r="G382" s="43"/>
    </row>
    <row r="383" spans="3:7" ht="28.5" customHeight="1">
      <c r="C383" s="45"/>
      <c r="D383" s="43"/>
      <c r="E383" s="43"/>
      <c r="F383" s="43"/>
      <c r="G383" s="43"/>
    </row>
    <row r="384" spans="3:7" ht="28.5" customHeight="1">
      <c r="C384" s="45"/>
      <c r="D384" s="43"/>
      <c r="E384" s="43"/>
      <c r="F384" s="43"/>
      <c r="G384" s="43"/>
    </row>
    <row r="385" spans="3:7" ht="28.5" customHeight="1">
      <c r="C385" s="45"/>
      <c r="D385" s="43"/>
      <c r="E385" s="43"/>
      <c r="F385" s="43"/>
      <c r="G385" s="43"/>
    </row>
    <row r="386" spans="3:7" ht="28.5" customHeight="1">
      <c r="C386" s="45"/>
      <c r="D386" s="43"/>
      <c r="E386" s="43"/>
      <c r="F386" s="43"/>
      <c r="G386" s="43"/>
    </row>
    <row r="387" spans="3:7" ht="28.5" customHeight="1">
      <c r="C387" s="45"/>
      <c r="D387" s="43"/>
      <c r="E387" s="43"/>
      <c r="F387" s="43"/>
      <c r="G387" s="43"/>
    </row>
    <row r="388" spans="3:7" ht="28.5" customHeight="1">
      <c r="C388" s="45"/>
      <c r="D388" s="43"/>
      <c r="E388" s="43"/>
      <c r="F388" s="43"/>
      <c r="G388" s="43"/>
    </row>
    <row r="389" spans="3:7" ht="28.5" customHeight="1">
      <c r="C389" s="45"/>
      <c r="D389" s="43"/>
      <c r="E389" s="43"/>
      <c r="F389" s="43"/>
      <c r="G389" s="43"/>
    </row>
    <row r="390" spans="3:7" ht="28.5" customHeight="1">
      <c r="C390" s="45"/>
      <c r="D390" s="43"/>
      <c r="E390" s="43"/>
      <c r="F390" s="43"/>
      <c r="G390" s="43"/>
    </row>
    <row r="391" spans="3:7" ht="28.5" customHeight="1">
      <c r="C391" s="45"/>
      <c r="D391" s="43"/>
      <c r="E391" s="43"/>
      <c r="F391" s="43"/>
      <c r="G391" s="43"/>
    </row>
    <row r="392" spans="3:7" ht="28.5" customHeight="1">
      <c r="C392" s="45"/>
      <c r="D392" s="43"/>
      <c r="E392" s="43"/>
      <c r="F392" s="43"/>
      <c r="G392" s="43"/>
    </row>
    <row r="393" spans="3:7" ht="28.5" customHeight="1">
      <c r="C393" s="45"/>
      <c r="D393" s="43"/>
      <c r="E393" s="43"/>
      <c r="F393" s="43"/>
      <c r="G393" s="43"/>
    </row>
    <row r="394" spans="3:7" ht="28.5" customHeight="1">
      <c r="C394" s="45"/>
      <c r="D394" s="43"/>
      <c r="E394" s="43"/>
      <c r="F394" s="43"/>
      <c r="G394" s="43"/>
    </row>
    <row r="395" spans="3:7" ht="28.5" customHeight="1">
      <c r="C395" s="45"/>
      <c r="D395" s="43"/>
      <c r="E395" s="43"/>
      <c r="F395" s="43"/>
      <c r="G395" s="43"/>
    </row>
    <row r="396" spans="3:7" ht="28.5" customHeight="1">
      <c r="C396" s="45"/>
      <c r="D396" s="43"/>
      <c r="E396" s="43"/>
      <c r="F396" s="43"/>
      <c r="G396" s="43"/>
    </row>
    <row r="397" spans="3:7" ht="28.5" customHeight="1">
      <c r="C397" s="45"/>
      <c r="D397" s="43"/>
      <c r="E397" s="43"/>
      <c r="F397" s="43"/>
      <c r="G397" s="43"/>
    </row>
    <row r="398" spans="3:7" ht="28.5" customHeight="1">
      <c r="C398" s="45"/>
      <c r="D398" s="43"/>
      <c r="E398" s="43"/>
      <c r="F398" s="43"/>
      <c r="G398" s="43"/>
    </row>
    <row r="399" spans="3:7" ht="28.5" customHeight="1">
      <c r="C399" s="45"/>
      <c r="D399" s="43"/>
      <c r="E399" s="43"/>
      <c r="F399" s="43"/>
      <c r="G399" s="43"/>
    </row>
    <row r="400" spans="3:7" ht="28.5" customHeight="1">
      <c r="C400" s="45"/>
      <c r="D400" s="43"/>
      <c r="E400" s="43"/>
      <c r="F400" s="43"/>
      <c r="G400" s="43"/>
    </row>
    <row r="401" spans="3:7" ht="28.5" customHeight="1">
      <c r="C401" s="45"/>
      <c r="D401" s="43"/>
      <c r="E401" s="43"/>
      <c r="F401" s="43"/>
      <c r="G401" s="43"/>
    </row>
    <row r="402" spans="3:7" ht="28.5" customHeight="1">
      <c r="C402" s="45"/>
      <c r="D402" s="43"/>
      <c r="E402" s="43"/>
      <c r="F402" s="43"/>
      <c r="G402" s="43"/>
    </row>
    <row r="403" spans="3:7" ht="28.5" customHeight="1">
      <c r="C403" s="45"/>
      <c r="D403" s="43"/>
      <c r="E403" s="43"/>
      <c r="F403" s="43"/>
      <c r="G403" s="43"/>
    </row>
    <row r="404" spans="3:7" ht="28.5" customHeight="1">
      <c r="C404" s="45"/>
      <c r="D404" s="43"/>
      <c r="E404" s="43"/>
      <c r="F404" s="43"/>
      <c r="G404" s="43"/>
    </row>
    <row r="405" spans="3:7" ht="28.5" customHeight="1">
      <c r="C405" s="45"/>
      <c r="D405" s="43"/>
      <c r="E405" s="43"/>
      <c r="F405" s="43"/>
      <c r="G405" s="43"/>
    </row>
    <row r="406" spans="3:7" ht="28.5" customHeight="1">
      <c r="C406" s="45"/>
      <c r="D406" s="43"/>
      <c r="E406" s="43"/>
      <c r="F406" s="43"/>
      <c r="G406" s="43"/>
    </row>
    <row r="407" spans="3:7" ht="28.5" customHeight="1">
      <c r="C407" s="45"/>
      <c r="D407" s="43"/>
      <c r="E407" s="43"/>
      <c r="F407" s="43"/>
      <c r="G407" s="43"/>
    </row>
    <row r="408" spans="3:7" ht="28.5" customHeight="1">
      <c r="C408" s="45"/>
      <c r="D408" s="43"/>
      <c r="E408" s="43"/>
      <c r="F408" s="43"/>
      <c r="G408" s="43"/>
    </row>
    <row r="409" spans="3:7" ht="28.5" customHeight="1">
      <c r="C409" s="45"/>
      <c r="D409" s="43"/>
      <c r="E409" s="43"/>
      <c r="F409" s="43"/>
      <c r="G409" s="43"/>
    </row>
    <row r="410" spans="3:7" ht="28.5" customHeight="1">
      <c r="C410" s="45"/>
      <c r="D410" s="43"/>
      <c r="E410" s="43"/>
      <c r="F410" s="43"/>
      <c r="G410" s="43"/>
    </row>
    <row r="411" spans="3:7" ht="28.5" customHeight="1">
      <c r="C411" s="45"/>
      <c r="D411" s="43"/>
      <c r="E411" s="43"/>
      <c r="F411" s="43"/>
      <c r="G411" s="43"/>
    </row>
    <row r="412" spans="3:7" ht="28.5" customHeight="1">
      <c r="C412" s="45"/>
      <c r="D412" s="43"/>
      <c r="E412" s="43"/>
      <c r="F412" s="43"/>
      <c r="G412" s="43"/>
    </row>
    <row r="413" spans="3:7" ht="28.5" customHeight="1">
      <c r="C413" s="45"/>
      <c r="D413" s="43"/>
      <c r="E413" s="43"/>
      <c r="F413" s="43"/>
      <c r="G413" s="43"/>
    </row>
    <row r="414" spans="3:7" ht="28.5" customHeight="1">
      <c r="C414" s="45"/>
      <c r="D414" s="43"/>
      <c r="E414" s="43"/>
      <c r="F414" s="43"/>
      <c r="G414" s="43"/>
    </row>
    <row r="415" spans="3:7" ht="28.5" customHeight="1">
      <c r="C415" s="45"/>
      <c r="D415" s="43"/>
      <c r="E415" s="43"/>
      <c r="F415" s="43"/>
      <c r="G415" s="43"/>
    </row>
    <row r="416" spans="3:7" ht="28.5" customHeight="1">
      <c r="C416" s="45"/>
      <c r="D416" s="43"/>
      <c r="E416" s="43"/>
      <c r="F416" s="43"/>
      <c r="G416" s="43"/>
    </row>
    <row r="417" spans="3:7" ht="28.5" customHeight="1">
      <c r="C417" s="45"/>
      <c r="D417" s="43"/>
      <c r="E417" s="43"/>
      <c r="F417" s="43"/>
      <c r="G417" s="43"/>
    </row>
    <row r="418" spans="3:7" ht="28.5" customHeight="1">
      <c r="C418" s="45"/>
      <c r="D418" s="43"/>
      <c r="E418" s="43"/>
      <c r="F418" s="43"/>
      <c r="G418" s="43"/>
    </row>
    <row r="419" spans="3:7" ht="28.5" customHeight="1">
      <c r="C419" s="45"/>
      <c r="D419" s="43"/>
      <c r="E419" s="43"/>
      <c r="F419" s="43"/>
      <c r="G419" s="43"/>
    </row>
    <row r="420" spans="3:7" ht="28.5" customHeight="1">
      <c r="C420" s="45"/>
      <c r="D420" s="43"/>
      <c r="E420" s="43"/>
      <c r="F420" s="43"/>
      <c r="G420" s="43"/>
    </row>
    <row r="421" spans="3:7" ht="28.5" customHeight="1">
      <c r="C421" s="45"/>
      <c r="D421" s="43"/>
      <c r="E421" s="43"/>
      <c r="F421" s="43"/>
      <c r="G421" s="43"/>
    </row>
    <row r="422" spans="3:7" ht="28.5" customHeight="1">
      <c r="C422" s="45"/>
      <c r="D422" s="43"/>
      <c r="E422" s="43"/>
      <c r="F422" s="43"/>
      <c r="G422" s="43"/>
    </row>
    <row r="423" spans="3:7" ht="28.5" customHeight="1">
      <c r="C423" s="45"/>
      <c r="D423" s="43"/>
      <c r="E423" s="43"/>
      <c r="F423" s="43"/>
      <c r="G423" s="43"/>
    </row>
    <row r="424" spans="3:7" ht="28.5" customHeight="1">
      <c r="C424" s="45"/>
      <c r="D424" s="43"/>
      <c r="E424" s="43"/>
      <c r="F424" s="43"/>
      <c r="G424" s="43"/>
    </row>
    <row r="425" spans="3:7" ht="28.5" customHeight="1">
      <c r="C425" s="45"/>
      <c r="D425" s="43"/>
      <c r="E425" s="43"/>
      <c r="F425" s="43"/>
      <c r="G425" s="43"/>
    </row>
    <row r="426" spans="3:7" ht="28.5" customHeight="1">
      <c r="C426" s="45"/>
      <c r="D426" s="43"/>
      <c r="E426" s="43"/>
      <c r="F426" s="43"/>
      <c r="G426" s="43"/>
    </row>
    <row r="427" spans="3:7" ht="28.5" customHeight="1">
      <c r="C427" s="45"/>
      <c r="D427" s="43"/>
      <c r="E427" s="43"/>
      <c r="F427" s="43"/>
      <c r="G427" s="43"/>
    </row>
    <row r="428" spans="3:7" ht="28.5" customHeight="1">
      <c r="C428" s="45"/>
      <c r="D428" s="43"/>
      <c r="E428" s="43"/>
      <c r="F428" s="43"/>
      <c r="G428" s="43"/>
    </row>
    <row r="429" spans="3:7" ht="28.5" customHeight="1">
      <c r="C429" s="45"/>
      <c r="D429" s="43"/>
      <c r="E429" s="43"/>
      <c r="F429" s="43"/>
      <c r="G429" s="43"/>
    </row>
    <row r="430" spans="3:7" ht="28.5" customHeight="1">
      <c r="C430" s="45"/>
      <c r="D430" s="43"/>
      <c r="E430" s="43"/>
      <c r="F430" s="43"/>
      <c r="G430" s="43"/>
    </row>
    <row r="431" spans="3:7" ht="28.5" customHeight="1">
      <c r="C431" s="45"/>
      <c r="D431" s="43"/>
      <c r="E431" s="43"/>
      <c r="F431" s="43"/>
      <c r="G431" s="43"/>
    </row>
    <row r="432" spans="3:7" ht="28.5" customHeight="1">
      <c r="C432" s="45"/>
      <c r="D432" s="43"/>
      <c r="E432" s="43"/>
      <c r="F432" s="43"/>
      <c r="G432" s="43"/>
    </row>
    <row r="433" spans="3:7" ht="28.5" customHeight="1">
      <c r="C433" s="45"/>
      <c r="D433" s="43"/>
      <c r="E433" s="43"/>
      <c r="F433" s="43"/>
      <c r="G433" s="43"/>
    </row>
    <row r="434" spans="3:7" ht="28.5" customHeight="1">
      <c r="C434" s="45"/>
      <c r="D434" s="43"/>
      <c r="E434" s="43"/>
      <c r="F434" s="43"/>
      <c r="G434" s="43"/>
    </row>
    <row r="435" spans="3:7" ht="28.5" customHeight="1">
      <c r="C435" s="45"/>
      <c r="D435" s="43"/>
      <c r="E435" s="43"/>
      <c r="F435" s="43"/>
      <c r="G435" s="43"/>
    </row>
    <row r="436" spans="3:7" ht="28.5" customHeight="1">
      <c r="C436" s="45"/>
      <c r="D436" s="43"/>
      <c r="E436" s="43"/>
      <c r="F436" s="43"/>
      <c r="G436" s="43"/>
    </row>
    <row r="437" spans="3:7" ht="28.5" customHeight="1">
      <c r="C437" s="45"/>
      <c r="D437" s="43"/>
      <c r="E437" s="43"/>
      <c r="F437" s="43"/>
      <c r="G437" s="43"/>
    </row>
    <row r="438" spans="3:7" ht="28.5" customHeight="1">
      <c r="C438" s="45"/>
      <c r="D438" s="43"/>
      <c r="E438" s="43"/>
      <c r="F438" s="43"/>
      <c r="G438" s="43"/>
    </row>
    <row r="439" spans="3:7" ht="28.5" customHeight="1">
      <c r="C439" s="45"/>
      <c r="D439" s="43"/>
      <c r="E439" s="43"/>
      <c r="F439" s="43"/>
      <c r="G439" s="43"/>
    </row>
    <row r="440" spans="3:7" ht="28.5" customHeight="1">
      <c r="C440" s="45"/>
      <c r="D440" s="43"/>
      <c r="E440" s="43"/>
      <c r="F440" s="43"/>
      <c r="G440" s="43"/>
    </row>
    <row r="441" spans="3:7" ht="28.5" customHeight="1">
      <c r="C441" s="45"/>
      <c r="D441" s="43"/>
      <c r="E441" s="43"/>
      <c r="F441" s="43"/>
      <c r="G441" s="43"/>
    </row>
    <row r="442" spans="3:7" ht="28.5" customHeight="1">
      <c r="C442" s="45"/>
      <c r="D442" s="43"/>
      <c r="E442" s="43"/>
      <c r="F442" s="43"/>
      <c r="G442" s="43"/>
    </row>
    <row r="443" spans="3:7" ht="28.5" customHeight="1">
      <c r="C443" s="45"/>
      <c r="D443" s="43"/>
      <c r="E443" s="43"/>
      <c r="F443" s="43"/>
      <c r="G443" s="43"/>
    </row>
    <row r="444" spans="3:7" ht="28.5" customHeight="1">
      <c r="C444" s="45"/>
      <c r="D444" s="43"/>
      <c r="E444" s="43"/>
      <c r="F444" s="43"/>
      <c r="G444" s="43"/>
    </row>
    <row r="445" spans="3:7" ht="28.5" customHeight="1">
      <c r="C445" s="45"/>
      <c r="D445" s="43"/>
      <c r="E445" s="43"/>
      <c r="F445" s="43"/>
      <c r="G445" s="43"/>
    </row>
    <row r="446" spans="3:7" ht="28.5" customHeight="1">
      <c r="C446" s="45"/>
      <c r="D446" s="43"/>
      <c r="E446" s="43"/>
      <c r="F446" s="43"/>
      <c r="G446" s="43"/>
    </row>
    <row r="447" spans="3:7" ht="28.5" customHeight="1">
      <c r="C447" s="45"/>
      <c r="D447" s="43"/>
      <c r="E447" s="43"/>
      <c r="F447" s="43"/>
      <c r="G447" s="43"/>
    </row>
    <row r="448" spans="3:7" ht="28.5" customHeight="1">
      <c r="C448" s="45"/>
      <c r="D448" s="43"/>
      <c r="E448" s="43"/>
      <c r="F448" s="43"/>
      <c r="G448" s="43"/>
    </row>
    <row r="449" spans="3:7" ht="28.5" customHeight="1">
      <c r="C449" s="45"/>
      <c r="D449" s="43"/>
      <c r="E449" s="43"/>
      <c r="F449" s="43"/>
      <c r="G449" s="43"/>
    </row>
    <row r="450" spans="3:7" ht="28.5" customHeight="1">
      <c r="C450" s="45"/>
      <c r="D450" s="43"/>
      <c r="E450" s="43"/>
      <c r="F450" s="43"/>
      <c r="G450" s="43"/>
    </row>
    <row r="451" spans="3:7" ht="28.5" customHeight="1">
      <c r="C451" s="45"/>
      <c r="D451" s="43"/>
      <c r="E451" s="43"/>
      <c r="F451" s="43"/>
      <c r="G451" s="43"/>
    </row>
    <row r="452" spans="3:7" ht="28.5" customHeight="1">
      <c r="C452" s="45"/>
      <c r="D452" s="43"/>
      <c r="E452" s="43"/>
      <c r="F452" s="43"/>
      <c r="G452" s="43"/>
    </row>
    <row r="453" spans="3:7" ht="28.5" customHeight="1">
      <c r="C453" s="45"/>
      <c r="D453" s="43"/>
      <c r="E453" s="43"/>
      <c r="F453" s="43"/>
      <c r="G453" s="43"/>
    </row>
    <row r="454" spans="3:7" ht="28.5" customHeight="1">
      <c r="C454" s="45"/>
      <c r="D454" s="43"/>
      <c r="E454" s="43"/>
      <c r="F454" s="43"/>
      <c r="G454" s="43"/>
    </row>
    <row r="455" spans="3:7" ht="28.5" customHeight="1">
      <c r="C455" s="45"/>
      <c r="D455" s="43"/>
      <c r="E455" s="43"/>
      <c r="F455" s="43"/>
      <c r="G455" s="43"/>
    </row>
    <row r="456" spans="3:7" ht="28.5" customHeight="1">
      <c r="C456" s="45"/>
      <c r="D456" s="43"/>
      <c r="E456" s="43"/>
      <c r="F456" s="43"/>
      <c r="G456" s="43"/>
    </row>
    <row r="457" spans="3:7" ht="28.5" customHeight="1">
      <c r="C457" s="45"/>
      <c r="D457" s="43"/>
      <c r="E457" s="43"/>
      <c r="F457" s="43"/>
      <c r="G457" s="43"/>
    </row>
    <row r="458" spans="3:7" ht="28.5" customHeight="1">
      <c r="C458" s="45"/>
      <c r="D458" s="43"/>
      <c r="E458" s="43"/>
      <c r="F458" s="43"/>
      <c r="G458" s="43"/>
    </row>
    <row r="459" spans="3:7" ht="28.5" customHeight="1">
      <c r="C459" s="45"/>
      <c r="D459" s="43"/>
      <c r="E459" s="43"/>
      <c r="F459" s="43"/>
      <c r="G459" s="43"/>
    </row>
    <row r="460" spans="3:7" ht="28.5" customHeight="1">
      <c r="C460" s="45"/>
      <c r="D460" s="43"/>
      <c r="E460" s="43"/>
      <c r="F460" s="43"/>
      <c r="G460" s="43"/>
    </row>
    <row r="461" spans="3:7" ht="28.5" customHeight="1">
      <c r="C461" s="45"/>
      <c r="D461" s="43"/>
      <c r="E461" s="43"/>
      <c r="F461" s="43"/>
      <c r="G461" s="43"/>
    </row>
    <row r="462" spans="3:7" ht="28.5" customHeight="1">
      <c r="C462" s="45"/>
      <c r="D462" s="43"/>
      <c r="E462" s="43"/>
      <c r="F462" s="43"/>
      <c r="G462" s="43"/>
    </row>
    <row r="463" spans="3:7" ht="28.5" customHeight="1">
      <c r="C463" s="45"/>
      <c r="D463" s="43"/>
      <c r="E463" s="43"/>
      <c r="F463" s="43"/>
      <c r="G463" s="43"/>
    </row>
    <row r="464" spans="3:7" ht="28.5" customHeight="1">
      <c r="C464" s="45"/>
      <c r="D464" s="43"/>
      <c r="E464" s="43"/>
      <c r="F464" s="43"/>
      <c r="G464" s="43"/>
    </row>
    <row r="465" spans="3:7" ht="28.5" customHeight="1">
      <c r="C465" s="45"/>
      <c r="D465" s="43"/>
      <c r="E465" s="43"/>
      <c r="F465" s="43"/>
      <c r="G465" s="43"/>
    </row>
    <row r="466" spans="3:7" ht="28.5" customHeight="1">
      <c r="C466" s="45"/>
      <c r="D466" s="43"/>
      <c r="E466" s="43"/>
      <c r="F466" s="43"/>
      <c r="G466" s="43"/>
    </row>
    <row r="467" spans="3:7" ht="28.5" customHeight="1">
      <c r="C467" s="45"/>
      <c r="D467" s="43"/>
      <c r="E467" s="43"/>
      <c r="F467" s="43"/>
      <c r="G467" s="43"/>
    </row>
    <row r="468" spans="3:7" ht="28.5" customHeight="1">
      <c r="C468" s="45"/>
      <c r="D468" s="43"/>
      <c r="E468" s="43"/>
      <c r="F468" s="43"/>
      <c r="G468" s="43"/>
    </row>
    <row r="469" spans="3:7" ht="28.5" customHeight="1">
      <c r="C469" s="45"/>
      <c r="D469" s="43"/>
      <c r="E469" s="43"/>
      <c r="F469" s="43"/>
      <c r="G469" s="43"/>
    </row>
    <row r="470" spans="3:7" ht="28.5" customHeight="1">
      <c r="C470" s="45"/>
      <c r="D470" s="43"/>
      <c r="E470" s="43"/>
      <c r="F470" s="43"/>
      <c r="G470" s="43"/>
    </row>
    <row r="471" spans="3:7" ht="28.5" customHeight="1">
      <c r="C471" s="45"/>
      <c r="D471" s="43"/>
      <c r="E471" s="43"/>
      <c r="F471" s="43"/>
      <c r="G471" s="43"/>
    </row>
    <row r="472" spans="3:7" ht="28.5" customHeight="1">
      <c r="C472" s="45"/>
      <c r="D472" s="43"/>
      <c r="E472" s="43"/>
      <c r="F472" s="43"/>
      <c r="G472" s="43"/>
    </row>
    <row r="473" spans="3:7" ht="28.5" customHeight="1">
      <c r="C473" s="45"/>
      <c r="D473" s="43"/>
      <c r="E473" s="43"/>
      <c r="F473" s="43"/>
      <c r="G473" s="43"/>
    </row>
    <row r="474" spans="3:7" ht="28.5" customHeight="1">
      <c r="C474" s="45"/>
      <c r="D474" s="43"/>
      <c r="E474" s="43"/>
      <c r="F474" s="43"/>
      <c r="G474" s="43"/>
    </row>
    <row r="475" spans="3:7" ht="28.5" customHeight="1">
      <c r="C475" s="45"/>
      <c r="D475" s="43"/>
      <c r="E475" s="43"/>
      <c r="F475" s="43"/>
      <c r="G475" s="43"/>
    </row>
    <row r="476" spans="3:7" ht="28.5" customHeight="1">
      <c r="C476" s="45"/>
      <c r="D476" s="43"/>
      <c r="E476" s="43"/>
      <c r="F476" s="43"/>
      <c r="G476" s="43"/>
    </row>
    <row r="477" spans="3:7" ht="28.5" customHeight="1">
      <c r="C477" s="45"/>
      <c r="D477" s="43"/>
      <c r="E477" s="43"/>
      <c r="F477" s="43"/>
      <c r="G477" s="43"/>
    </row>
    <row r="478" spans="3:7" ht="28.5" customHeight="1">
      <c r="C478" s="45"/>
      <c r="D478" s="43"/>
      <c r="E478" s="43"/>
      <c r="F478" s="43"/>
      <c r="G478" s="43"/>
    </row>
    <row r="479" spans="3:7" ht="28.5" customHeight="1">
      <c r="C479" s="45"/>
      <c r="D479" s="43"/>
      <c r="E479" s="43"/>
      <c r="F479" s="43"/>
      <c r="G479" s="43"/>
    </row>
    <row r="480" spans="3:7" ht="28.5" customHeight="1">
      <c r="C480" s="45"/>
      <c r="D480" s="43"/>
      <c r="E480" s="43"/>
      <c r="F480" s="43"/>
      <c r="G480" s="43"/>
    </row>
    <row r="481" spans="3:7" ht="28.5" customHeight="1">
      <c r="C481" s="45"/>
      <c r="D481" s="43"/>
      <c r="E481" s="43"/>
      <c r="F481" s="43"/>
      <c r="G481" s="43"/>
    </row>
    <row r="482" spans="3:7" ht="28.5" customHeight="1">
      <c r="C482" s="45"/>
      <c r="D482" s="43"/>
      <c r="E482" s="43"/>
      <c r="F482" s="43"/>
      <c r="G482" s="43"/>
    </row>
    <row r="483" spans="3:7" ht="28.5" customHeight="1">
      <c r="C483" s="45"/>
      <c r="D483" s="43"/>
      <c r="E483" s="43"/>
      <c r="F483" s="43"/>
      <c r="G483" s="43"/>
    </row>
    <row r="484" spans="3:7" ht="28.5" customHeight="1">
      <c r="C484" s="45"/>
      <c r="D484" s="43"/>
      <c r="E484" s="43"/>
      <c r="F484" s="43"/>
      <c r="G484" s="43"/>
    </row>
    <row r="485" spans="3:7" ht="28.5" customHeight="1">
      <c r="C485" s="45"/>
      <c r="D485" s="43"/>
      <c r="E485" s="43"/>
      <c r="F485" s="43"/>
      <c r="G485" s="43"/>
    </row>
    <row r="486" spans="3:7" ht="28.5" customHeight="1">
      <c r="C486" s="45"/>
      <c r="D486" s="43"/>
      <c r="E486" s="43"/>
      <c r="F486" s="43"/>
      <c r="G486" s="43"/>
    </row>
    <row r="487" spans="3:7" ht="28.5" customHeight="1">
      <c r="C487" s="45"/>
      <c r="D487" s="43"/>
      <c r="E487" s="43"/>
      <c r="F487" s="43"/>
      <c r="G487" s="43"/>
    </row>
    <row r="488" spans="3:7" ht="28.5" customHeight="1">
      <c r="C488" s="45"/>
      <c r="D488" s="43"/>
      <c r="E488" s="43"/>
      <c r="F488" s="43"/>
      <c r="G488" s="43"/>
    </row>
    <row r="489" spans="3:7" ht="28.5" customHeight="1">
      <c r="C489" s="45"/>
      <c r="D489" s="43"/>
      <c r="E489" s="43"/>
      <c r="F489" s="43"/>
      <c r="G489" s="43"/>
    </row>
    <row r="490" spans="3:7" ht="28.5" customHeight="1">
      <c r="C490" s="45"/>
      <c r="D490" s="43"/>
      <c r="E490" s="43"/>
      <c r="F490" s="43"/>
      <c r="G490" s="43"/>
    </row>
    <row r="491" spans="3:7" ht="28.5" customHeight="1">
      <c r="C491" s="45"/>
      <c r="D491" s="43"/>
      <c r="E491" s="43"/>
      <c r="F491" s="43"/>
      <c r="G491" s="43"/>
    </row>
    <row r="492" spans="3:7" ht="28.5" customHeight="1">
      <c r="C492" s="45"/>
      <c r="D492" s="43"/>
      <c r="E492" s="43"/>
      <c r="F492" s="43"/>
      <c r="G492" s="43"/>
    </row>
    <row r="493" spans="3:7" ht="28.5" customHeight="1">
      <c r="C493" s="45"/>
      <c r="D493" s="43"/>
      <c r="E493" s="43"/>
      <c r="F493" s="43"/>
      <c r="G493" s="43"/>
    </row>
    <row r="494" spans="3:7" ht="28.5" customHeight="1">
      <c r="C494" s="45"/>
      <c r="D494" s="43"/>
      <c r="E494" s="43"/>
      <c r="F494" s="43"/>
      <c r="G494" s="43"/>
    </row>
    <row r="495" spans="3:7" ht="28.5" customHeight="1">
      <c r="C495" s="45"/>
      <c r="D495" s="43"/>
      <c r="E495" s="43"/>
      <c r="F495" s="43"/>
      <c r="G495" s="43"/>
    </row>
    <row r="496" spans="3:7" ht="28.5" customHeight="1">
      <c r="C496" s="45"/>
      <c r="D496" s="43"/>
      <c r="E496" s="43"/>
      <c r="F496" s="43"/>
      <c r="G496" s="43"/>
    </row>
    <row r="497" spans="3:7" ht="28.5" customHeight="1">
      <c r="C497" s="45"/>
      <c r="D497" s="43"/>
      <c r="E497" s="43"/>
      <c r="F497" s="43"/>
      <c r="G497" s="43"/>
    </row>
    <row r="498" spans="3:7" ht="28.5" customHeight="1">
      <c r="C498" s="45"/>
      <c r="D498" s="43"/>
      <c r="E498" s="43"/>
      <c r="F498" s="43"/>
      <c r="G498" s="43"/>
    </row>
    <row r="499" spans="3:7" ht="28.5" customHeight="1">
      <c r="C499" s="45"/>
      <c r="D499" s="43"/>
      <c r="E499" s="43"/>
      <c r="F499" s="43"/>
      <c r="G499" s="43"/>
    </row>
    <row r="500" spans="3:7" ht="28.5" customHeight="1">
      <c r="C500" s="45"/>
      <c r="D500" s="43"/>
      <c r="E500" s="43"/>
      <c r="F500" s="43"/>
      <c r="G500" s="43"/>
    </row>
    <row r="501" spans="3:7" ht="28.5" customHeight="1">
      <c r="C501" s="45"/>
      <c r="D501" s="43"/>
      <c r="E501" s="43"/>
      <c r="F501" s="43"/>
      <c r="G501" s="43"/>
    </row>
    <row r="502" spans="3:7" ht="28.5" customHeight="1">
      <c r="C502" s="45"/>
      <c r="D502" s="43"/>
      <c r="E502" s="43"/>
      <c r="F502" s="43"/>
      <c r="G502" s="43"/>
    </row>
    <row r="503" spans="3:7" ht="28.5" customHeight="1">
      <c r="C503" s="45"/>
      <c r="D503" s="43"/>
      <c r="E503" s="43"/>
      <c r="F503" s="43"/>
      <c r="G503" s="43"/>
    </row>
    <row r="504" spans="3:7" ht="28.5" customHeight="1">
      <c r="C504" s="45"/>
      <c r="D504" s="43"/>
      <c r="E504" s="43"/>
      <c r="F504" s="43"/>
      <c r="G504" s="43"/>
    </row>
    <row r="505" spans="3:7" ht="28.5" customHeight="1">
      <c r="C505" s="45"/>
      <c r="D505" s="43"/>
      <c r="E505" s="43"/>
      <c r="F505" s="43"/>
      <c r="G505" s="43"/>
    </row>
    <row r="506" spans="3:7" ht="28.5" customHeight="1">
      <c r="C506" s="45"/>
      <c r="D506" s="43"/>
      <c r="E506" s="43"/>
      <c r="F506" s="43"/>
      <c r="G506" s="43"/>
    </row>
    <row r="507" spans="3:7" ht="28.5" customHeight="1">
      <c r="C507" s="45"/>
      <c r="D507" s="43"/>
      <c r="E507" s="43"/>
      <c r="F507" s="43"/>
      <c r="G507" s="43"/>
    </row>
    <row r="508" spans="3:7" ht="28.5" customHeight="1">
      <c r="C508" s="45"/>
      <c r="D508" s="43"/>
      <c r="E508" s="43"/>
      <c r="F508" s="43"/>
      <c r="G508" s="43"/>
    </row>
    <row r="509" spans="3:7" ht="28.5" customHeight="1">
      <c r="C509" s="45"/>
      <c r="D509" s="43"/>
      <c r="E509" s="43"/>
      <c r="F509" s="43"/>
      <c r="G509" s="43"/>
    </row>
    <row r="510" spans="3:7" ht="28.5" customHeight="1">
      <c r="C510" s="45"/>
      <c r="D510" s="43"/>
      <c r="E510" s="43"/>
      <c r="F510" s="43"/>
      <c r="G510" s="43"/>
    </row>
    <row r="511" spans="3:7" ht="28.5" customHeight="1">
      <c r="C511" s="45"/>
      <c r="D511" s="43"/>
      <c r="E511" s="43"/>
      <c r="F511" s="43"/>
      <c r="G511" s="43"/>
    </row>
    <row r="512" spans="3:7" ht="28.5" customHeight="1">
      <c r="C512" s="45"/>
      <c r="D512" s="43"/>
      <c r="E512" s="43"/>
      <c r="F512" s="43"/>
      <c r="G512" s="43"/>
    </row>
    <row r="513" spans="3:7" ht="28.5" customHeight="1">
      <c r="C513" s="45"/>
      <c r="D513" s="43"/>
      <c r="E513" s="43"/>
      <c r="F513" s="43"/>
      <c r="G513" s="43"/>
    </row>
    <row r="514" spans="3:7" ht="28.5" customHeight="1">
      <c r="C514" s="45"/>
      <c r="D514" s="43"/>
      <c r="E514" s="43"/>
      <c r="F514" s="43"/>
      <c r="G514" s="43"/>
    </row>
    <row r="515" spans="3:7" ht="28.5" customHeight="1">
      <c r="C515" s="45"/>
      <c r="D515" s="43"/>
      <c r="E515" s="43"/>
      <c r="F515" s="43"/>
      <c r="G515" s="43"/>
    </row>
    <row r="516" spans="3:7" ht="28.5" customHeight="1">
      <c r="C516" s="45"/>
      <c r="D516" s="43"/>
      <c r="E516" s="43"/>
      <c r="F516" s="43"/>
      <c r="G516" s="43"/>
    </row>
    <row r="517" spans="3:7" ht="28.5" customHeight="1">
      <c r="C517" s="45"/>
      <c r="D517" s="43"/>
      <c r="E517" s="43"/>
      <c r="F517" s="43"/>
      <c r="G517" s="43"/>
    </row>
    <row r="518" spans="3:7" ht="28.5" customHeight="1">
      <c r="C518" s="45"/>
      <c r="D518" s="43"/>
      <c r="E518" s="43"/>
      <c r="F518" s="43"/>
      <c r="G518" s="43"/>
    </row>
    <row r="519" spans="3:7" ht="28.5" customHeight="1">
      <c r="C519" s="45"/>
      <c r="D519" s="43"/>
      <c r="E519" s="43"/>
      <c r="F519" s="43"/>
      <c r="G519" s="43"/>
    </row>
    <row r="520" spans="3:7" ht="28.5" customHeight="1">
      <c r="C520" s="45"/>
      <c r="D520" s="43"/>
      <c r="E520" s="43"/>
      <c r="F520" s="43"/>
      <c r="G520" s="43"/>
    </row>
    <row r="521" spans="3:7" ht="28.5" customHeight="1">
      <c r="C521" s="45"/>
      <c r="D521" s="43"/>
      <c r="E521" s="43"/>
      <c r="F521" s="43"/>
      <c r="G521" s="43"/>
    </row>
    <row r="522" spans="3:7" ht="28.5" customHeight="1">
      <c r="C522" s="45"/>
      <c r="D522" s="43"/>
      <c r="E522" s="43"/>
      <c r="F522" s="43"/>
      <c r="G522" s="43"/>
    </row>
    <row r="523" spans="3:7" ht="28.5" customHeight="1">
      <c r="C523" s="45"/>
      <c r="D523" s="43"/>
      <c r="E523" s="43"/>
      <c r="F523" s="43"/>
      <c r="G523" s="43"/>
    </row>
    <row r="524" spans="3:7" ht="28.5" customHeight="1">
      <c r="C524" s="45"/>
      <c r="D524" s="43"/>
      <c r="E524" s="43"/>
      <c r="F524" s="43"/>
      <c r="G524" s="43"/>
    </row>
    <row r="525" spans="3:7" ht="28.5" customHeight="1">
      <c r="C525" s="45"/>
      <c r="D525" s="43"/>
      <c r="E525" s="43"/>
      <c r="F525" s="43"/>
      <c r="G525" s="43"/>
    </row>
    <row r="526" spans="3:7" ht="28.5" customHeight="1">
      <c r="C526" s="45"/>
      <c r="D526" s="43"/>
      <c r="E526" s="43"/>
      <c r="F526" s="43"/>
      <c r="G526" s="43"/>
    </row>
    <row r="527" spans="3:7" ht="28.5" customHeight="1">
      <c r="C527" s="45"/>
      <c r="D527" s="43"/>
      <c r="E527" s="43"/>
      <c r="F527" s="43"/>
      <c r="G527" s="43"/>
    </row>
    <row r="528" spans="3:7" ht="28.5" customHeight="1">
      <c r="C528" s="45"/>
      <c r="D528" s="43"/>
      <c r="E528" s="43"/>
      <c r="F528" s="43"/>
      <c r="G528" s="43"/>
    </row>
    <row r="529" spans="3:7" ht="28.5" customHeight="1">
      <c r="C529" s="45"/>
      <c r="D529" s="43"/>
      <c r="E529" s="43"/>
      <c r="F529" s="43"/>
      <c r="G529" s="43"/>
    </row>
    <row r="530" spans="3:7" ht="28.5" customHeight="1">
      <c r="C530" s="45"/>
      <c r="D530" s="43"/>
      <c r="E530" s="43"/>
      <c r="F530" s="43"/>
      <c r="G530" s="43"/>
    </row>
    <row r="531" spans="3:7" ht="28.5" customHeight="1">
      <c r="C531" s="45"/>
      <c r="D531" s="43"/>
      <c r="E531" s="43"/>
      <c r="F531" s="43"/>
      <c r="G531" s="43"/>
    </row>
    <row r="532" spans="3:7" ht="28.5" customHeight="1">
      <c r="C532" s="45"/>
      <c r="D532" s="43"/>
      <c r="E532" s="43"/>
      <c r="F532" s="43"/>
      <c r="G532" s="43"/>
    </row>
    <row r="533" spans="3:7" ht="28.5" customHeight="1">
      <c r="C533" s="45"/>
      <c r="D533" s="43"/>
      <c r="E533" s="43"/>
      <c r="F533" s="43"/>
      <c r="G533" s="43"/>
    </row>
    <row r="534" spans="3:7" ht="28.5" customHeight="1">
      <c r="C534" s="45"/>
      <c r="D534" s="43"/>
      <c r="E534" s="43"/>
      <c r="F534" s="43"/>
      <c r="G534" s="43"/>
    </row>
    <row r="535" spans="3:7" ht="28.5" customHeight="1">
      <c r="C535" s="45"/>
      <c r="D535" s="43"/>
      <c r="E535" s="43"/>
      <c r="F535" s="43"/>
      <c r="G535" s="43"/>
    </row>
    <row r="536" spans="3:7" ht="28.5" customHeight="1">
      <c r="C536" s="45"/>
      <c r="D536" s="43"/>
      <c r="E536" s="43"/>
      <c r="F536" s="43"/>
      <c r="G536" s="43"/>
    </row>
    <row r="537" spans="3:7" ht="28.5" customHeight="1">
      <c r="C537" s="45"/>
      <c r="D537" s="43"/>
      <c r="E537" s="43"/>
      <c r="F537" s="43"/>
      <c r="G537" s="43"/>
    </row>
    <row r="538" spans="3:7" ht="28.5" customHeight="1">
      <c r="C538" s="45"/>
      <c r="D538" s="43"/>
      <c r="E538" s="43"/>
      <c r="F538" s="43"/>
      <c r="G538" s="43"/>
    </row>
    <row r="539" spans="3:7" ht="28.5" customHeight="1">
      <c r="C539" s="45"/>
      <c r="D539" s="43"/>
      <c r="E539" s="43"/>
      <c r="F539" s="43"/>
      <c r="G539" s="43"/>
    </row>
    <row r="540" spans="3:7" ht="28.5" customHeight="1">
      <c r="C540" s="45"/>
      <c r="D540" s="43"/>
      <c r="E540" s="43"/>
      <c r="F540" s="43"/>
      <c r="G540" s="43"/>
    </row>
    <row r="541" spans="3:7" ht="28.5" customHeight="1">
      <c r="C541" s="45"/>
      <c r="D541" s="43"/>
      <c r="E541" s="43"/>
      <c r="F541" s="43"/>
      <c r="G541" s="43"/>
    </row>
    <row r="542" spans="3:7" ht="28.5" customHeight="1">
      <c r="C542" s="45"/>
      <c r="D542" s="43"/>
      <c r="E542" s="43"/>
      <c r="F542" s="43"/>
      <c r="G542" s="43"/>
    </row>
    <row r="543" spans="3:7" ht="28.5" customHeight="1">
      <c r="C543" s="45"/>
      <c r="D543" s="43"/>
      <c r="E543" s="43"/>
      <c r="F543" s="43"/>
      <c r="G543" s="43"/>
    </row>
    <row r="544" spans="3:7" ht="28.5" customHeight="1">
      <c r="C544" s="45"/>
      <c r="D544" s="43"/>
      <c r="E544" s="43"/>
      <c r="F544" s="43"/>
      <c r="G544" s="43"/>
    </row>
    <row r="545" spans="3:7" ht="28.5" customHeight="1">
      <c r="C545" s="45"/>
      <c r="D545" s="43"/>
      <c r="E545" s="43"/>
      <c r="F545" s="43"/>
      <c r="G545" s="43"/>
    </row>
    <row r="546" spans="3:7" ht="28.5" customHeight="1">
      <c r="C546" s="45"/>
      <c r="D546" s="43"/>
      <c r="E546" s="43"/>
      <c r="F546" s="43"/>
      <c r="G546" s="43"/>
    </row>
    <row r="547" spans="3:7" ht="28.5" customHeight="1">
      <c r="C547" s="45"/>
      <c r="D547" s="43"/>
      <c r="E547" s="43"/>
      <c r="F547" s="43"/>
      <c r="G547" s="43"/>
    </row>
    <row r="548" spans="3:7" ht="28.5" customHeight="1">
      <c r="C548" s="45"/>
      <c r="D548" s="43"/>
      <c r="E548" s="43"/>
      <c r="F548" s="43"/>
      <c r="G548" s="43"/>
    </row>
    <row r="549" spans="3:7" ht="28.5" customHeight="1">
      <c r="C549" s="45"/>
      <c r="D549" s="43"/>
      <c r="E549" s="43"/>
      <c r="F549" s="43"/>
      <c r="G549" s="43"/>
    </row>
    <row r="550" spans="3:7" ht="28.5" customHeight="1">
      <c r="C550" s="45"/>
      <c r="D550" s="43"/>
      <c r="E550" s="43"/>
      <c r="F550" s="43"/>
      <c r="G550" s="43"/>
    </row>
    <row r="551" spans="3:7" ht="28.5" customHeight="1">
      <c r="C551" s="45"/>
      <c r="D551" s="43"/>
      <c r="E551" s="43"/>
      <c r="F551" s="43"/>
      <c r="G551" s="43"/>
    </row>
    <row r="552" spans="3:7" ht="28.5" customHeight="1">
      <c r="C552" s="45"/>
      <c r="D552" s="43"/>
      <c r="E552" s="43"/>
      <c r="F552" s="43"/>
      <c r="G552" s="43"/>
    </row>
    <row r="553" spans="3:7" ht="28.5" customHeight="1">
      <c r="C553" s="45"/>
      <c r="D553" s="43"/>
      <c r="E553" s="43"/>
      <c r="F553" s="43"/>
      <c r="G553" s="43"/>
    </row>
    <row r="554" spans="3:7" ht="28.5" customHeight="1">
      <c r="C554" s="45"/>
      <c r="D554" s="43"/>
      <c r="E554" s="43"/>
      <c r="F554" s="43"/>
      <c r="G554" s="43"/>
    </row>
    <row r="555" spans="3:7" ht="28.5" customHeight="1">
      <c r="C555" s="45"/>
      <c r="D555" s="43"/>
      <c r="E555" s="43"/>
      <c r="F555" s="43"/>
      <c r="G555" s="43"/>
    </row>
    <row r="556" spans="3:7" ht="28.5" customHeight="1">
      <c r="C556" s="45"/>
      <c r="D556" s="43"/>
      <c r="E556" s="43"/>
      <c r="F556" s="43"/>
      <c r="G556" s="43"/>
    </row>
    <row r="557" spans="3:7" ht="28.5" customHeight="1">
      <c r="C557" s="45"/>
      <c r="D557" s="43"/>
      <c r="E557" s="43"/>
      <c r="F557" s="43"/>
      <c r="G557" s="43"/>
    </row>
    <row r="558" spans="3:7" ht="28.5" customHeight="1">
      <c r="C558" s="45"/>
      <c r="D558" s="43"/>
      <c r="E558" s="43"/>
      <c r="F558" s="43"/>
      <c r="G558" s="43"/>
    </row>
    <row r="559" spans="3:7" ht="28.5" customHeight="1">
      <c r="C559" s="45"/>
      <c r="D559" s="43"/>
      <c r="E559" s="43"/>
      <c r="F559" s="43"/>
      <c r="G559" s="43"/>
    </row>
    <row r="560" spans="3:7" ht="28.5" customHeight="1">
      <c r="C560" s="45"/>
      <c r="D560" s="43"/>
      <c r="E560" s="43"/>
      <c r="F560" s="43"/>
      <c r="G560" s="43"/>
    </row>
    <row r="561" spans="3:7" ht="28.5" customHeight="1">
      <c r="C561" s="45"/>
      <c r="D561" s="43"/>
      <c r="E561" s="43"/>
      <c r="F561" s="43"/>
      <c r="G561" s="43"/>
    </row>
    <row r="562" spans="3:7" ht="28.5" customHeight="1">
      <c r="C562" s="45"/>
      <c r="D562" s="43"/>
      <c r="E562" s="43"/>
      <c r="F562" s="43"/>
      <c r="G562" s="43"/>
    </row>
    <row r="563" spans="3:7" ht="28.5" customHeight="1">
      <c r="C563" s="45"/>
      <c r="D563" s="43"/>
      <c r="E563" s="43"/>
      <c r="F563" s="43"/>
      <c r="G563" s="43"/>
    </row>
    <row r="564" spans="3:7" ht="28.5" customHeight="1">
      <c r="C564" s="45"/>
      <c r="D564" s="43"/>
      <c r="E564" s="43"/>
      <c r="F564" s="43"/>
      <c r="G564" s="43"/>
    </row>
    <row r="565" spans="3:7" ht="28.5" customHeight="1">
      <c r="C565" s="45"/>
      <c r="D565" s="43"/>
      <c r="E565" s="43"/>
      <c r="F565" s="43"/>
      <c r="G565" s="43"/>
    </row>
    <row r="566" spans="3:7" ht="28.5" customHeight="1">
      <c r="C566" s="45"/>
      <c r="D566" s="43"/>
      <c r="E566" s="43"/>
      <c r="F566" s="43"/>
      <c r="G566" s="43"/>
    </row>
    <row r="567" spans="3:7" ht="28.5" customHeight="1">
      <c r="C567" s="45"/>
      <c r="D567" s="43"/>
      <c r="E567" s="43"/>
      <c r="F567" s="43"/>
      <c r="G567" s="43"/>
    </row>
    <row r="568" spans="3:7" ht="28.5" customHeight="1">
      <c r="C568" s="45"/>
      <c r="D568" s="43"/>
      <c r="E568" s="43"/>
      <c r="F568" s="43"/>
      <c r="G568" s="43"/>
    </row>
    <row r="569" spans="3:7" ht="28.5" customHeight="1">
      <c r="C569" s="45"/>
      <c r="D569" s="43"/>
      <c r="E569" s="43"/>
      <c r="F569" s="43"/>
      <c r="G569" s="43"/>
    </row>
    <row r="570" spans="3:7" ht="28.5" customHeight="1">
      <c r="C570" s="45"/>
      <c r="D570" s="43"/>
      <c r="E570" s="43"/>
      <c r="F570" s="43"/>
      <c r="G570" s="43"/>
    </row>
    <row r="571" spans="3:7" ht="28.5" customHeight="1">
      <c r="C571" s="45"/>
      <c r="D571" s="43"/>
      <c r="E571" s="43"/>
      <c r="F571" s="43"/>
      <c r="G571" s="43"/>
    </row>
    <row r="572" spans="3:7" ht="28.5" customHeight="1">
      <c r="C572" s="45"/>
      <c r="D572" s="43"/>
      <c r="E572" s="43"/>
      <c r="F572" s="43"/>
      <c r="G572" s="43"/>
    </row>
    <row r="573" spans="3:7" ht="28.5" customHeight="1">
      <c r="C573" s="45"/>
      <c r="D573" s="43"/>
      <c r="E573" s="43"/>
      <c r="F573" s="43"/>
      <c r="G573" s="43"/>
    </row>
    <row r="574" spans="3:7" ht="28.5" customHeight="1">
      <c r="C574" s="45"/>
      <c r="D574" s="43"/>
      <c r="E574" s="43"/>
      <c r="F574" s="43"/>
      <c r="G574" s="43"/>
    </row>
    <row r="575" spans="3:7" ht="28.5" customHeight="1">
      <c r="C575" s="45"/>
      <c r="D575" s="43"/>
      <c r="E575" s="43"/>
      <c r="F575" s="43"/>
      <c r="G575" s="43"/>
    </row>
    <row r="576" spans="3:7" ht="28.5" customHeight="1">
      <c r="C576" s="45"/>
      <c r="D576" s="43"/>
      <c r="E576" s="43"/>
      <c r="F576" s="43"/>
      <c r="G576" s="43"/>
    </row>
    <row r="577" spans="3:7" ht="28.5" customHeight="1">
      <c r="C577" s="45"/>
      <c r="D577" s="43"/>
      <c r="E577" s="43"/>
      <c r="F577" s="43"/>
      <c r="G577" s="43"/>
    </row>
    <row r="578" spans="3:7" ht="28.5" customHeight="1">
      <c r="C578" s="45"/>
      <c r="D578" s="43"/>
      <c r="E578" s="43"/>
      <c r="F578" s="43"/>
      <c r="G578" s="43"/>
    </row>
    <row r="579" spans="3:7" ht="28.5" customHeight="1">
      <c r="C579" s="45"/>
      <c r="D579" s="43"/>
      <c r="E579" s="43"/>
      <c r="F579" s="43"/>
      <c r="G579" s="43"/>
    </row>
    <row r="580" spans="3:7" ht="28.5" customHeight="1">
      <c r="C580" s="45"/>
      <c r="D580" s="43"/>
      <c r="E580" s="43"/>
      <c r="F580" s="43"/>
      <c r="G580" s="43"/>
    </row>
    <row r="581" spans="3:7" ht="28.5" customHeight="1">
      <c r="C581" s="45"/>
      <c r="D581" s="43"/>
      <c r="E581" s="43"/>
      <c r="F581" s="43"/>
      <c r="G581" s="43"/>
    </row>
    <row r="582" spans="3:7" ht="28.5" customHeight="1">
      <c r="C582" s="45"/>
      <c r="D582" s="43"/>
      <c r="E582" s="43"/>
      <c r="F582" s="43"/>
      <c r="G582" s="43"/>
    </row>
    <row r="583" spans="3:7" ht="28.5" customHeight="1">
      <c r="C583" s="45"/>
      <c r="D583" s="43"/>
      <c r="E583" s="43"/>
      <c r="F583" s="43"/>
      <c r="G583" s="43"/>
    </row>
    <row r="584" spans="3:7" ht="28.5" customHeight="1">
      <c r="C584" s="45"/>
      <c r="D584" s="43"/>
      <c r="E584" s="43"/>
      <c r="F584" s="43"/>
      <c r="G584" s="43"/>
    </row>
    <row r="585" spans="3:7" ht="28.5" customHeight="1">
      <c r="C585" s="45"/>
      <c r="D585" s="43"/>
      <c r="E585" s="43"/>
      <c r="F585" s="43"/>
      <c r="G585" s="43"/>
    </row>
    <row r="586" spans="3:7" ht="28.5" customHeight="1">
      <c r="C586" s="45"/>
      <c r="D586" s="43"/>
      <c r="E586" s="43"/>
      <c r="F586" s="43"/>
      <c r="G586" s="43"/>
    </row>
    <row r="587" spans="3:7" ht="28.5" customHeight="1">
      <c r="C587" s="45"/>
      <c r="D587" s="43"/>
      <c r="E587" s="43"/>
      <c r="F587" s="43"/>
      <c r="G587" s="43"/>
    </row>
    <row r="588" spans="3:7" ht="28.5" customHeight="1">
      <c r="C588" s="45"/>
      <c r="D588" s="43"/>
      <c r="E588" s="43"/>
      <c r="F588" s="43"/>
      <c r="G588" s="43"/>
    </row>
    <row r="589" spans="3:7" ht="28.5" customHeight="1">
      <c r="C589" s="45"/>
      <c r="D589" s="43"/>
      <c r="E589" s="43"/>
      <c r="F589" s="43"/>
      <c r="G589" s="43"/>
    </row>
    <row r="590" spans="3:7" ht="28.5" customHeight="1">
      <c r="C590" s="45"/>
      <c r="D590" s="43"/>
      <c r="E590" s="43"/>
      <c r="F590" s="43"/>
      <c r="G590" s="43"/>
    </row>
    <row r="591" spans="3:7" ht="28.5" customHeight="1">
      <c r="C591" s="45"/>
      <c r="D591" s="43"/>
      <c r="E591" s="43"/>
      <c r="F591" s="43"/>
      <c r="G591" s="43"/>
    </row>
    <row r="592" spans="3:7" ht="28.5" customHeight="1">
      <c r="C592" s="45"/>
      <c r="D592" s="43"/>
      <c r="E592" s="43"/>
      <c r="F592" s="43"/>
      <c r="G592" s="43"/>
    </row>
    <row r="593" spans="3:7" ht="28.5" customHeight="1">
      <c r="C593" s="45"/>
      <c r="D593" s="43"/>
      <c r="E593" s="43"/>
      <c r="F593" s="43"/>
      <c r="G593" s="43"/>
    </row>
    <row r="594" spans="3:7" ht="28.5" customHeight="1">
      <c r="C594" s="45"/>
      <c r="D594" s="43"/>
      <c r="E594" s="43"/>
      <c r="F594" s="43"/>
      <c r="G594" s="43"/>
    </row>
    <row r="595" spans="3:7" ht="28.5" customHeight="1">
      <c r="C595" s="45"/>
      <c r="D595" s="43"/>
      <c r="E595" s="43"/>
      <c r="F595" s="43"/>
      <c r="G595" s="43"/>
    </row>
    <row r="596" spans="3:7" ht="28.5" customHeight="1">
      <c r="C596" s="45"/>
      <c r="D596" s="43"/>
      <c r="E596" s="43"/>
      <c r="F596" s="43"/>
      <c r="G596" s="43"/>
    </row>
    <row r="597" spans="3:7" ht="28.5" customHeight="1">
      <c r="C597" s="45"/>
      <c r="D597" s="43"/>
      <c r="E597" s="43"/>
      <c r="F597" s="43"/>
      <c r="G597" s="43"/>
    </row>
    <row r="598" spans="3:7" ht="28.5" customHeight="1">
      <c r="C598" s="45"/>
      <c r="D598" s="43"/>
      <c r="E598" s="43"/>
      <c r="F598" s="43"/>
      <c r="G598" s="43"/>
    </row>
    <row r="599" spans="3:7" ht="28.5" customHeight="1">
      <c r="C599" s="45"/>
      <c r="D599" s="43"/>
      <c r="E599" s="43"/>
      <c r="F599" s="43"/>
      <c r="G599" s="43"/>
    </row>
    <row r="600" spans="3:7" ht="28.5" customHeight="1">
      <c r="C600" s="45"/>
      <c r="D600" s="43"/>
      <c r="E600" s="43"/>
      <c r="F600" s="43"/>
      <c r="G600" s="43"/>
    </row>
    <row r="601" spans="3:7" ht="28.5" customHeight="1">
      <c r="C601" s="45"/>
      <c r="D601" s="43"/>
      <c r="E601" s="43"/>
      <c r="F601" s="43"/>
      <c r="G601" s="43"/>
    </row>
    <row r="602" spans="3:7" ht="28.5" customHeight="1">
      <c r="C602" s="45"/>
      <c r="D602" s="43"/>
      <c r="E602" s="43"/>
      <c r="F602" s="43"/>
      <c r="G602" s="43"/>
    </row>
    <row r="603" spans="3:7" ht="28.5" customHeight="1">
      <c r="C603" s="45"/>
      <c r="D603" s="43"/>
      <c r="E603" s="43"/>
      <c r="F603" s="43"/>
      <c r="G603" s="43"/>
    </row>
    <row r="604" spans="3:7" ht="28.5" customHeight="1">
      <c r="C604" s="45"/>
      <c r="D604" s="43"/>
      <c r="E604" s="43"/>
      <c r="F604" s="43"/>
      <c r="G604" s="43"/>
    </row>
    <row r="605" spans="3:7" ht="28.5" customHeight="1">
      <c r="C605" s="45"/>
      <c r="D605" s="43"/>
      <c r="E605" s="43"/>
      <c r="F605" s="43"/>
      <c r="G605" s="43"/>
    </row>
    <row r="606" spans="3:7" ht="28.5" customHeight="1">
      <c r="C606" s="45"/>
      <c r="D606" s="43"/>
      <c r="E606" s="43"/>
      <c r="F606" s="43"/>
      <c r="G606" s="43"/>
    </row>
    <row r="607" spans="3:7" ht="28.5" customHeight="1">
      <c r="C607" s="45"/>
      <c r="D607" s="43"/>
      <c r="E607" s="43"/>
      <c r="F607" s="43"/>
      <c r="G607" s="43"/>
    </row>
  </sheetData>
  <sheetProtection password="CC4C" sheet="1" objects="1" scenarios="1"/>
  <mergeCells count="4">
    <mergeCell ref="A1:D1"/>
    <mergeCell ref="B10:C10"/>
    <mergeCell ref="B11:C11"/>
    <mergeCell ref="B12:C12"/>
  </mergeCells>
  <phoneticPr fontId="56" type="noConversion"/>
  <printOptions horizontalCentered="1"/>
  <pageMargins left="0.94374999999999998" right="0.55000000000000004" top="0.78680555555555598" bottom="0.98402777777777795" header="0.51041666666666696" footer="0.51041666666666696"/>
  <pageSetup paperSize="9" fitToHeight="0" orientation="portrait" verticalDpi="400" r:id="rId1"/>
  <headerFooter alignWithMargins="0"/>
  <rowBreaks count="1" manualBreakCount="1">
    <brk id="22" max="16383" man="1"/>
  </rowBreaks>
  <colBreaks count="1" manualBreakCount="1">
    <brk id="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3"/>
  <sheetViews>
    <sheetView showZeros="0" view="pageBreakPreview" zoomScaleNormal="100" workbookViewId="0">
      <selection activeCell="B24" sqref="B24"/>
    </sheetView>
  </sheetViews>
  <sheetFormatPr defaultColWidth="9" defaultRowHeight="15.75"/>
  <cols>
    <col min="1" max="1" width="7.625" style="44" customWidth="1"/>
    <col min="2" max="2" width="30.625" style="2" customWidth="1"/>
    <col min="3" max="3" width="7.625" style="2" customWidth="1"/>
    <col min="4" max="6" width="10.625" style="2" customWidth="1"/>
    <col min="7" max="7" width="9" style="2"/>
    <col min="8" max="8" width="12.625" style="2"/>
    <col min="9" max="9" width="9.375" style="2" customWidth="1"/>
    <col min="10" max="16384" width="9" style="2"/>
  </cols>
  <sheetData>
    <row r="1" spans="1:9" s="43" customFormat="1" ht="30" customHeight="1">
      <c r="A1" s="135" t="s">
        <v>40</v>
      </c>
      <c r="B1" s="135"/>
      <c r="C1" s="135"/>
      <c r="D1" s="135"/>
      <c r="E1" s="135"/>
      <c r="F1" s="135"/>
      <c r="G1" s="45"/>
      <c r="H1" s="45"/>
      <c r="I1" s="45"/>
    </row>
    <row r="2" spans="1:9" s="43" customFormat="1" ht="30" customHeight="1">
      <c r="A2" s="136" t="s">
        <v>41</v>
      </c>
      <c r="B2" s="136"/>
      <c r="C2" s="136"/>
      <c r="D2" s="136"/>
      <c r="E2" s="136"/>
      <c r="F2" s="136"/>
      <c r="G2" s="45"/>
      <c r="H2" s="45"/>
      <c r="I2" s="45"/>
    </row>
    <row r="3" spans="1:9" s="3" customFormat="1" ht="30" customHeight="1">
      <c r="A3" s="137" t="str">
        <f>"项目名称："&amp;封面!A2</f>
        <v>项目名称：连申线海安南段航道整治工程新长铁路  如海河中桥桥区限高警示工程施工项目</v>
      </c>
      <c r="B3" s="137"/>
      <c r="C3" s="137"/>
      <c r="D3" s="137"/>
      <c r="E3" s="138" t="s">
        <v>42</v>
      </c>
      <c r="F3" s="138"/>
    </row>
    <row r="4" spans="1:9" s="3" customFormat="1" ht="30" customHeight="1">
      <c r="A4" s="46" t="s">
        <v>43</v>
      </c>
      <c r="B4" s="46" t="s">
        <v>44</v>
      </c>
      <c r="C4" s="46" t="s">
        <v>45</v>
      </c>
      <c r="D4" s="47" t="s">
        <v>46</v>
      </c>
      <c r="E4" s="47" t="s">
        <v>47</v>
      </c>
      <c r="F4" s="48" t="s">
        <v>48</v>
      </c>
    </row>
    <row r="5" spans="1:9" s="3" customFormat="1" ht="24.95" customHeight="1">
      <c r="A5" s="49" t="s">
        <v>49</v>
      </c>
      <c r="B5" s="50" t="s">
        <v>50</v>
      </c>
      <c r="C5" s="51"/>
      <c r="D5" s="52"/>
      <c r="E5" s="52"/>
      <c r="F5" s="53"/>
    </row>
    <row r="6" spans="1:9" s="3" customFormat="1" ht="24.95" customHeight="1">
      <c r="A6" s="54" t="s">
        <v>51</v>
      </c>
      <c r="B6" s="50" t="s">
        <v>52</v>
      </c>
      <c r="C6" s="55" t="s">
        <v>53</v>
      </c>
      <c r="D6" s="52">
        <v>1</v>
      </c>
      <c r="E6" s="112"/>
      <c r="F6" s="56">
        <f>ROUND(D6*E6,0)</f>
        <v>0</v>
      </c>
    </row>
    <row r="7" spans="1:9" s="3" customFormat="1" ht="24.95" customHeight="1">
      <c r="A7" s="49" t="s">
        <v>54</v>
      </c>
      <c r="B7" s="50" t="s">
        <v>55</v>
      </c>
      <c r="C7" s="51" t="s">
        <v>53</v>
      </c>
      <c r="D7" s="57">
        <v>1</v>
      </c>
      <c r="E7" s="112"/>
      <c r="F7" s="56">
        <f t="shared" ref="F7:F10" si="0">ROUND(D7*E7,0)</f>
        <v>0</v>
      </c>
    </row>
    <row r="8" spans="1:9" s="3" customFormat="1" ht="24.95" customHeight="1">
      <c r="A8" s="54" t="s">
        <v>56</v>
      </c>
      <c r="B8" s="50" t="s">
        <v>57</v>
      </c>
      <c r="C8" s="51" t="s">
        <v>53</v>
      </c>
      <c r="D8" s="57">
        <v>1</v>
      </c>
      <c r="E8" s="112"/>
      <c r="F8" s="56">
        <f t="shared" si="0"/>
        <v>0</v>
      </c>
      <c r="I8" s="63"/>
    </row>
    <row r="9" spans="1:9" ht="24.95" customHeight="1">
      <c r="A9" s="49" t="s">
        <v>58</v>
      </c>
      <c r="B9" s="50" t="s">
        <v>59</v>
      </c>
      <c r="C9" s="51" t="s">
        <v>53</v>
      </c>
      <c r="D9" s="57">
        <v>1</v>
      </c>
      <c r="E9" s="52">
        <v>10000</v>
      </c>
      <c r="F9" s="56">
        <f t="shared" si="0"/>
        <v>10000</v>
      </c>
      <c r="G9" s="58"/>
      <c r="I9" s="3"/>
    </row>
    <row r="10" spans="1:9" ht="24.95" customHeight="1">
      <c r="A10" s="49" t="s">
        <v>60</v>
      </c>
      <c r="B10" s="50" t="s">
        <v>61</v>
      </c>
      <c r="C10" s="51" t="s">
        <v>53</v>
      </c>
      <c r="D10" s="57">
        <v>1</v>
      </c>
      <c r="E10" s="112"/>
      <c r="F10" s="56">
        <f t="shared" si="0"/>
        <v>0</v>
      </c>
      <c r="G10" s="58"/>
      <c r="I10" s="3"/>
    </row>
    <row r="11" spans="1:9" ht="30" customHeight="1">
      <c r="A11" s="139" t="s">
        <v>62</v>
      </c>
      <c r="B11" s="140"/>
      <c r="C11" s="140"/>
      <c r="D11" s="59">
        <f>SUM(F5:F10)</f>
        <v>10000</v>
      </c>
      <c r="E11" s="60" t="s">
        <v>63</v>
      </c>
      <c r="F11" s="61"/>
    </row>
    <row r="12" spans="1:9" ht="22.5" customHeight="1"/>
    <row r="13" spans="1:9" ht="22.5" customHeight="1"/>
    <row r="14" spans="1:9" ht="22.5" customHeight="1"/>
    <row r="15" spans="1:9" ht="22.5" customHeight="1"/>
    <row r="16" spans="1:9" ht="22.5" customHeight="1"/>
    <row r="17" ht="22.5" customHeight="1"/>
    <row r="18" ht="22.5" customHeight="1"/>
    <row r="19" ht="22.5" customHeight="1"/>
    <row r="20" ht="22.5" customHeight="1"/>
    <row r="21" ht="22.5" customHeight="1"/>
    <row r="22" ht="22.5" customHeight="1"/>
    <row r="23" ht="22.5" customHeight="1"/>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6.45" customHeight="1"/>
    <row r="48" ht="26.45" customHeight="1"/>
    <row r="49" spans="2:2" ht="22.5" customHeight="1"/>
    <row r="50" spans="2:2" ht="22.5" customHeight="1"/>
    <row r="51" spans="2:2" ht="22.5" customHeight="1"/>
    <row r="52" spans="2:2" ht="22.5" customHeight="1"/>
    <row r="53" spans="2:2" ht="22.5" customHeight="1"/>
    <row r="54" spans="2:2" ht="22.5" customHeight="1"/>
    <row r="55" spans="2:2" ht="22.5" customHeight="1"/>
    <row r="56" spans="2:2" ht="26.45" customHeight="1"/>
    <row r="57" spans="2:2" ht="26.45" customHeight="1"/>
    <row r="58" spans="2:2" ht="26.45" customHeight="1"/>
    <row r="59" spans="2:2" ht="26.45" customHeight="1">
      <c r="B59" s="62"/>
    </row>
    <row r="60" spans="2:2" ht="26.45" customHeight="1"/>
    <row r="61" spans="2:2" ht="26.45" customHeight="1"/>
    <row r="62" spans="2:2" ht="26.45" customHeight="1"/>
    <row r="63" spans="2:2" ht="26.45" customHeight="1"/>
    <row r="64" spans="2:2" ht="26.45" customHeight="1"/>
    <row r="65" ht="26.45" customHeight="1"/>
    <row r="66" ht="26.45" customHeight="1"/>
    <row r="67" ht="26.45" customHeight="1"/>
    <row r="68" ht="26.45" customHeight="1"/>
    <row r="69" ht="26.45" customHeight="1"/>
    <row r="70" ht="26.45" customHeight="1"/>
    <row r="71" ht="26.45" customHeight="1"/>
    <row r="72" ht="26.45" customHeight="1"/>
    <row r="73" ht="26.45" customHeight="1"/>
    <row r="74" ht="26.45" customHeight="1"/>
    <row r="75" ht="26.45" customHeight="1"/>
    <row r="76" ht="26.45" customHeight="1"/>
    <row r="77" ht="26.45" customHeight="1"/>
    <row r="78" ht="26.45" customHeight="1"/>
    <row r="79" ht="26.45" customHeight="1"/>
    <row r="80" ht="26.45" customHeight="1"/>
    <row r="81" ht="26.45" customHeight="1"/>
    <row r="82" ht="26.45" customHeight="1"/>
    <row r="83" ht="26.45" customHeight="1"/>
    <row r="84" ht="26.45" customHeight="1"/>
    <row r="85" ht="26.45" customHeight="1"/>
    <row r="86" ht="26.4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sheetData>
  <sheetProtection password="CC4C" sheet="1" objects="1" scenarios="1"/>
  <mergeCells count="5">
    <mergeCell ref="A1:F1"/>
    <mergeCell ref="A2:F2"/>
    <mergeCell ref="A3:D3"/>
    <mergeCell ref="E3:F3"/>
    <mergeCell ref="A11:C11"/>
  </mergeCells>
  <phoneticPr fontId="56" type="noConversion"/>
  <printOptions horizontalCentered="1"/>
  <pageMargins left="0.94374999999999998" right="0.55000000000000004" top="0.78680555555555598" bottom="0.98402777777777795" header="0.51041666666666696" footer="0.51041666666666696"/>
  <pageSetup paperSize="9" fitToHeight="0" orientation="portrait" verticalDpi="1200"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L48"/>
  <sheetViews>
    <sheetView showZeros="0" view="pageBreakPreview" zoomScale="115" zoomScaleNormal="100" zoomScaleSheetLayoutView="115" workbookViewId="0">
      <selection activeCell="D11" sqref="D11:E11"/>
    </sheetView>
  </sheetViews>
  <sheetFormatPr defaultColWidth="9" defaultRowHeight="28.5" customHeight="1"/>
  <cols>
    <col min="1" max="1" width="9.375" style="4" customWidth="1"/>
    <col min="2" max="2" width="30.625" style="5" customWidth="1"/>
    <col min="3" max="3" width="7.625" style="6" customWidth="1"/>
    <col min="4" max="6" width="10.625" style="6" customWidth="1"/>
    <col min="7" max="7" width="10.625" style="6" hidden="1" customWidth="1"/>
    <col min="8" max="8" width="11.875" style="3" hidden="1" customWidth="1"/>
    <col min="9" max="9" width="9" style="3" hidden="1" customWidth="1"/>
    <col min="10" max="10" width="0" style="7" hidden="1" customWidth="1"/>
    <col min="11" max="11" width="9.875" style="7" hidden="1" customWidth="1"/>
    <col min="12" max="12" width="11.375" style="7" hidden="1" customWidth="1"/>
    <col min="13" max="17" width="0" style="7" hidden="1" customWidth="1"/>
    <col min="18" max="189" width="9" style="3"/>
    <col min="190" max="16384" width="9" style="8"/>
  </cols>
  <sheetData>
    <row r="1" spans="1:188" ht="30" customHeight="1">
      <c r="A1" s="145" t="s">
        <v>40</v>
      </c>
      <c r="B1" s="145"/>
      <c r="C1" s="145"/>
      <c r="D1" s="145"/>
      <c r="E1" s="145"/>
      <c r="F1" s="145"/>
      <c r="G1" s="9"/>
    </row>
    <row r="2" spans="1:188" s="1" customFormat="1" ht="30" customHeight="1">
      <c r="A2" s="146" t="s">
        <v>64</v>
      </c>
      <c r="B2" s="147"/>
      <c r="C2" s="147"/>
      <c r="D2" s="147"/>
      <c r="E2" s="147"/>
      <c r="F2" s="147"/>
      <c r="G2" s="10"/>
      <c r="J2" s="29"/>
      <c r="K2" s="29"/>
      <c r="L2" s="29"/>
      <c r="M2" s="29"/>
      <c r="N2" s="29"/>
      <c r="O2" s="29"/>
      <c r="P2" s="29"/>
      <c r="Q2" s="29"/>
    </row>
    <row r="3" spans="1:188" ht="30" customHeight="1">
      <c r="A3" s="148" t="str">
        <f>'100章'!A3:B3</f>
        <v>项目名称：连申线海安南段航道整治工程新长铁路  如海河中桥桥区限高警示工程施工项目</v>
      </c>
      <c r="B3" s="148"/>
      <c r="C3" s="148"/>
      <c r="D3" s="148"/>
      <c r="E3" s="138" t="s">
        <v>42</v>
      </c>
      <c r="F3" s="138"/>
      <c r="G3" s="11"/>
      <c r="J3" s="141"/>
      <c r="K3" s="142"/>
      <c r="L3" s="141"/>
      <c r="M3" s="142"/>
      <c r="N3" s="141"/>
      <c r="O3" s="141"/>
      <c r="P3" s="141"/>
      <c r="Q3" s="141"/>
    </row>
    <row r="4" spans="1:188" ht="30" customHeight="1">
      <c r="A4" s="12" t="s">
        <v>43</v>
      </c>
      <c r="B4" s="12" t="s">
        <v>44</v>
      </c>
      <c r="C4" s="12" t="s">
        <v>45</v>
      </c>
      <c r="D4" s="13" t="s">
        <v>46</v>
      </c>
      <c r="E4" s="13" t="s">
        <v>47</v>
      </c>
      <c r="F4" s="14" t="s">
        <v>48</v>
      </c>
      <c r="G4" s="15"/>
      <c r="I4" s="32" t="s">
        <v>65</v>
      </c>
      <c r="J4" s="33" t="s">
        <v>66</v>
      </c>
      <c r="K4" s="34" t="s">
        <v>67</v>
      </c>
      <c r="L4" s="33" t="s">
        <v>66</v>
      </c>
      <c r="M4" s="34" t="s">
        <v>67</v>
      </c>
      <c r="N4" s="33" t="s">
        <v>66</v>
      </c>
      <c r="O4" s="34" t="s">
        <v>67</v>
      </c>
      <c r="P4" s="33" t="s">
        <v>66</v>
      </c>
      <c r="Q4" s="34" t="s">
        <v>67</v>
      </c>
    </row>
    <row r="5" spans="1:188" s="2" customFormat="1" ht="24.95" customHeight="1">
      <c r="A5" s="16" t="s">
        <v>68</v>
      </c>
      <c r="B5" s="17" t="s">
        <v>69</v>
      </c>
      <c r="C5" s="18"/>
      <c r="D5" s="19">
        <f t="shared" ref="D5:D12" si="0">I5</f>
        <v>0</v>
      </c>
      <c r="E5" s="19"/>
      <c r="F5" s="20">
        <f t="shared" ref="F5:F12" si="1">ROUND(D5*E5,0)</f>
        <v>0</v>
      </c>
      <c r="G5" s="20"/>
      <c r="H5" s="35"/>
      <c r="I5" s="31">
        <f t="shared" ref="I5:I12" si="2">ROUND(SUMIF($J$4:$Q$4,"工程量",J5:Q5),0)</f>
        <v>0</v>
      </c>
      <c r="J5" s="36"/>
      <c r="K5" s="37"/>
      <c r="L5" s="31"/>
      <c r="M5" s="31"/>
      <c r="N5" s="31"/>
      <c r="O5" s="31"/>
      <c r="P5" s="31"/>
      <c r="Q5" s="3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41"/>
      <c r="EZ5" s="41"/>
      <c r="FA5" s="41"/>
      <c r="FB5" s="41"/>
      <c r="FC5" s="41"/>
      <c r="FD5" s="41"/>
      <c r="FE5" s="41"/>
      <c r="FF5" s="41"/>
      <c r="FG5" s="41"/>
      <c r="FH5" s="41"/>
      <c r="FI5" s="41"/>
      <c r="FJ5" s="41"/>
      <c r="FK5" s="41"/>
      <c r="FL5" s="41"/>
      <c r="FM5" s="41"/>
      <c r="FN5" s="41"/>
      <c r="FO5" s="41"/>
      <c r="FP5" s="41"/>
      <c r="FQ5" s="41"/>
      <c r="FR5" s="41"/>
      <c r="FS5" s="41"/>
      <c r="FT5" s="41"/>
      <c r="FU5" s="41"/>
      <c r="FV5" s="41"/>
      <c r="FW5" s="41"/>
      <c r="FX5" s="41"/>
      <c r="FY5" s="41"/>
      <c r="FZ5" s="41"/>
      <c r="GA5" s="41"/>
      <c r="GB5" s="41"/>
      <c r="GC5" s="41"/>
      <c r="GD5" s="41"/>
      <c r="GE5" s="41"/>
      <c r="GF5" s="41"/>
    </row>
    <row r="6" spans="1:188" s="2" customFormat="1" ht="24.95" customHeight="1">
      <c r="A6" s="16" t="s">
        <v>70</v>
      </c>
      <c r="B6" s="21" t="s">
        <v>71</v>
      </c>
      <c r="C6" s="22" t="s">
        <v>72</v>
      </c>
      <c r="D6" s="19">
        <f t="shared" si="0"/>
        <v>3</v>
      </c>
      <c r="E6" s="112"/>
      <c r="F6" s="20">
        <f t="shared" si="1"/>
        <v>0</v>
      </c>
      <c r="G6" s="20"/>
      <c r="H6" s="35" t="s">
        <v>73</v>
      </c>
      <c r="I6" s="31">
        <f t="shared" si="2"/>
        <v>3</v>
      </c>
      <c r="J6" s="38">
        <v>3</v>
      </c>
      <c r="K6" s="33"/>
      <c r="L6" s="31"/>
      <c r="M6" s="31"/>
      <c r="N6" s="31"/>
      <c r="O6" s="31"/>
      <c r="P6" s="31"/>
      <c r="Q6" s="3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row>
    <row r="7" spans="1:188" s="2" customFormat="1" ht="24.95" customHeight="1">
      <c r="A7" s="16" t="s">
        <v>74</v>
      </c>
      <c r="B7" s="17" t="s">
        <v>75</v>
      </c>
      <c r="C7" s="23"/>
      <c r="D7" s="19">
        <f t="shared" si="0"/>
        <v>0</v>
      </c>
      <c r="E7" s="19"/>
      <c r="F7" s="20">
        <f t="shared" si="1"/>
        <v>0</v>
      </c>
      <c r="G7" s="20"/>
      <c r="H7" s="35"/>
      <c r="I7" s="31">
        <f t="shared" si="2"/>
        <v>0</v>
      </c>
      <c r="J7" s="38"/>
      <c r="K7" s="34"/>
      <c r="L7" s="31"/>
      <c r="M7" s="34"/>
      <c r="N7" s="31"/>
      <c r="O7" s="31"/>
      <c r="P7" s="31"/>
      <c r="Q7" s="3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41"/>
      <c r="ED7" s="41"/>
      <c r="EE7" s="41"/>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c r="FU7" s="41"/>
      <c r="FV7" s="41"/>
      <c r="FW7" s="41"/>
      <c r="FX7" s="41"/>
      <c r="FY7" s="41"/>
      <c r="FZ7" s="41"/>
      <c r="GA7" s="41"/>
      <c r="GB7" s="41"/>
      <c r="GC7" s="41"/>
      <c r="GD7" s="41"/>
      <c r="GE7" s="41"/>
      <c r="GF7" s="41"/>
    </row>
    <row r="8" spans="1:188" s="2" customFormat="1" ht="24.95" customHeight="1">
      <c r="A8" s="16" t="s">
        <v>70</v>
      </c>
      <c r="B8" s="21" t="s">
        <v>76</v>
      </c>
      <c r="C8" s="22" t="s">
        <v>72</v>
      </c>
      <c r="D8" s="19">
        <f t="shared" si="0"/>
        <v>2</v>
      </c>
      <c r="E8" s="112"/>
      <c r="F8" s="20">
        <f t="shared" si="1"/>
        <v>0</v>
      </c>
      <c r="G8" s="20"/>
      <c r="H8" s="35" t="s">
        <v>77</v>
      </c>
      <c r="I8" s="31">
        <f t="shared" si="2"/>
        <v>2</v>
      </c>
      <c r="J8" s="38">
        <v>2</v>
      </c>
      <c r="K8" s="34"/>
      <c r="L8" s="31"/>
      <c r="M8" s="34"/>
      <c r="N8" s="31"/>
      <c r="O8" s="31"/>
      <c r="P8" s="31"/>
      <c r="Q8" s="3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41"/>
      <c r="CM8" s="41"/>
      <c r="CN8" s="41"/>
      <c r="CO8" s="41"/>
      <c r="CP8" s="41"/>
      <c r="CQ8" s="41"/>
      <c r="CR8" s="41"/>
      <c r="CS8" s="41"/>
      <c r="CT8" s="41"/>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1"/>
      <c r="FS8" s="41"/>
      <c r="FT8" s="41"/>
      <c r="FU8" s="41"/>
      <c r="FV8" s="41"/>
      <c r="FW8" s="41"/>
      <c r="FX8" s="41"/>
      <c r="FY8" s="41"/>
      <c r="FZ8" s="41"/>
      <c r="GA8" s="41"/>
      <c r="GB8" s="41"/>
      <c r="GC8" s="41"/>
      <c r="GD8" s="41"/>
      <c r="GE8" s="41"/>
      <c r="GF8" s="41"/>
    </row>
    <row r="9" spans="1:188" s="2" customFormat="1" ht="35.1" customHeight="1">
      <c r="A9" s="16" t="s">
        <v>78</v>
      </c>
      <c r="B9" s="24" t="s">
        <v>79</v>
      </c>
      <c r="C9" s="22" t="s">
        <v>80</v>
      </c>
      <c r="D9" s="19">
        <f t="shared" si="0"/>
        <v>14</v>
      </c>
      <c r="E9" s="112"/>
      <c r="F9" s="20">
        <f t="shared" si="1"/>
        <v>0</v>
      </c>
      <c r="G9" s="20"/>
      <c r="H9" s="35"/>
      <c r="I9" s="31">
        <f t="shared" si="2"/>
        <v>14</v>
      </c>
      <c r="J9" s="38">
        <f>2*7</f>
        <v>14</v>
      </c>
      <c r="K9" s="38"/>
      <c r="L9" s="39"/>
      <c r="M9" s="31"/>
      <c r="N9" s="40"/>
      <c r="O9" s="31"/>
      <c r="P9" s="30"/>
      <c r="Q9" s="31"/>
      <c r="R9" s="42"/>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c r="FN9" s="41"/>
      <c r="FO9" s="41"/>
      <c r="FP9" s="41"/>
      <c r="FQ9" s="41"/>
      <c r="FR9" s="41"/>
      <c r="FS9" s="41"/>
      <c r="FT9" s="41"/>
      <c r="FU9" s="41"/>
      <c r="FV9" s="41"/>
      <c r="FW9" s="41"/>
      <c r="FX9" s="41"/>
      <c r="FY9" s="41"/>
      <c r="FZ9" s="41"/>
      <c r="GA9" s="41"/>
      <c r="GB9" s="41"/>
      <c r="GC9" s="41"/>
      <c r="GD9" s="41"/>
      <c r="GE9" s="41"/>
      <c r="GF9" s="41"/>
    </row>
    <row r="10" spans="1:188" s="2" customFormat="1" ht="24.95" customHeight="1">
      <c r="A10" s="16" t="s">
        <v>81</v>
      </c>
      <c r="B10" s="24" t="s">
        <v>82</v>
      </c>
      <c r="C10" s="22"/>
      <c r="D10" s="19">
        <f t="shared" si="0"/>
        <v>0</v>
      </c>
      <c r="E10" s="19"/>
      <c r="F10" s="20">
        <f t="shared" si="1"/>
        <v>0</v>
      </c>
      <c r="G10" s="20"/>
      <c r="H10" s="35"/>
      <c r="I10" s="31">
        <f t="shared" si="2"/>
        <v>0</v>
      </c>
      <c r="J10" s="38"/>
      <c r="K10" s="33"/>
      <c r="L10" s="31"/>
      <c r="M10" s="31"/>
      <c r="N10" s="31"/>
      <c r="O10" s="31"/>
      <c r="P10" s="31"/>
      <c r="Q10" s="3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c r="FN10" s="41"/>
      <c r="FO10" s="41"/>
      <c r="FP10" s="41"/>
      <c r="FQ10" s="41"/>
      <c r="FR10" s="41"/>
      <c r="FS10" s="41"/>
      <c r="FT10" s="41"/>
      <c r="FU10" s="41"/>
      <c r="FV10" s="41"/>
      <c r="FW10" s="41"/>
      <c r="FX10" s="41"/>
      <c r="FY10" s="41"/>
      <c r="FZ10" s="41"/>
      <c r="GA10" s="41"/>
      <c r="GB10" s="41"/>
      <c r="GC10" s="41"/>
      <c r="GD10" s="41"/>
      <c r="GE10" s="41"/>
      <c r="GF10" s="41"/>
    </row>
    <row r="11" spans="1:188" s="2" customFormat="1" ht="69" customHeight="1">
      <c r="A11" s="16" t="s">
        <v>70</v>
      </c>
      <c r="B11" s="21" t="s">
        <v>83</v>
      </c>
      <c r="C11" s="22" t="s">
        <v>84</v>
      </c>
      <c r="D11" s="19">
        <f t="shared" si="0"/>
        <v>2</v>
      </c>
      <c r="E11" s="112"/>
      <c r="F11" s="20">
        <f t="shared" si="1"/>
        <v>0</v>
      </c>
      <c r="G11" s="20"/>
      <c r="H11" s="35"/>
      <c r="I11" s="31">
        <f t="shared" si="2"/>
        <v>2</v>
      </c>
      <c r="J11" s="38">
        <v>2</v>
      </c>
      <c r="K11" s="38"/>
      <c r="L11" s="39"/>
      <c r="M11" s="31"/>
      <c r="N11" s="40"/>
      <c r="O11" s="31"/>
      <c r="P11" s="30"/>
      <c r="Q11" s="31"/>
      <c r="R11" s="42"/>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c r="FN11" s="41"/>
      <c r="FO11" s="41"/>
      <c r="FP11" s="41"/>
      <c r="FQ11" s="41"/>
      <c r="FR11" s="41"/>
      <c r="FS11" s="41"/>
      <c r="FT11" s="41"/>
      <c r="FU11" s="41"/>
      <c r="FV11" s="41"/>
      <c r="FW11" s="41"/>
      <c r="FX11" s="41"/>
      <c r="FY11" s="41"/>
      <c r="FZ11" s="41"/>
      <c r="GA11" s="41"/>
      <c r="GB11" s="41"/>
      <c r="GC11" s="41"/>
      <c r="GD11" s="41"/>
      <c r="GE11" s="41"/>
      <c r="GF11" s="41"/>
    </row>
    <row r="12" spans="1:188" s="2" customFormat="1" ht="52.5" customHeight="1">
      <c r="A12" s="16" t="s">
        <v>85</v>
      </c>
      <c r="B12" s="21" t="s">
        <v>86</v>
      </c>
      <c r="C12" s="22" t="s">
        <v>87</v>
      </c>
      <c r="D12" s="19">
        <f t="shared" si="0"/>
        <v>2</v>
      </c>
      <c r="E12" s="112"/>
      <c r="F12" s="20">
        <f t="shared" si="1"/>
        <v>0</v>
      </c>
      <c r="G12" s="20"/>
      <c r="H12" s="35"/>
      <c r="I12" s="31">
        <f t="shared" si="2"/>
        <v>2</v>
      </c>
      <c r="J12" s="38">
        <v>2</v>
      </c>
      <c r="K12" s="38"/>
      <c r="L12" s="39"/>
      <c r="M12" s="31"/>
      <c r="N12" s="40"/>
      <c r="O12" s="31"/>
      <c r="P12" s="30"/>
      <c r="Q12" s="31"/>
      <c r="R12" s="42"/>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c r="FN12" s="41"/>
      <c r="FO12" s="41"/>
      <c r="FP12" s="41"/>
      <c r="FQ12" s="41"/>
      <c r="FR12" s="41"/>
      <c r="FS12" s="41"/>
      <c r="FT12" s="41"/>
      <c r="FU12" s="41"/>
      <c r="FV12" s="41"/>
      <c r="FW12" s="41"/>
      <c r="FX12" s="41"/>
      <c r="FY12" s="41"/>
      <c r="FZ12" s="41"/>
      <c r="GA12" s="41"/>
      <c r="GB12" s="41"/>
      <c r="GC12" s="41"/>
      <c r="GD12" s="41"/>
      <c r="GE12" s="41"/>
      <c r="GF12" s="41"/>
    </row>
    <row r="13" spans="1:188" s="2" customFormat="1" ht="29.1" customHeight="1">
      <c r="A13" s="16" t="s">
        <v>51</v>
      </c>
      <c r="B13" s="21" t="s">
        <v>88</v>
      </c>
      <c r="C13" s="22" t="s">
        <v>84</v>
      </c>
      <c r="D13" s="19">
        <f t="shared" ref="D13:D19" si="3">I13</f>
        <v>2</v>
      </c>
      <c r="E13" s="112"/>
      <c r="F13" s="20">
        <f t="shared" ref="F13:F19" si="4">ROUND(D13*E13,0)</f>
        <v>0</v>
      </c>
      <c r="G13" s="20"/>
      <c r="H13" s="35"/>
      <c r="I13" s="31">
        <f t="shared" ref="I13:I19" si="5">ROUND(SUMIF($J$4:$Q$4,"工程量",J13:Q13),0)</f>
        <v>2</v>
      </c>
      <c r="J13" s="38">
        <v>2</v>
      </c>
      <c r="K13" s="38"/>
      <c r="L13" s="39"/>
      <c r="M13" s="31"/>
      <c r="N13" s="40"/>
      <c r="O13" s="31"/>
      <c r="P13" s="30"/>
      <c r="Q13" s="31"/>
      <c r="R13" s="42"/>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c r="FN13" s="41"/>
      <c r="FO13" s="41"/>
      <c r="FP13" s="41"/>
      <c r="FQ13" s="41"/>
      <c r="FR13" s="41"/>
      <c r="FS13" s="41"/>
      <c r="FT13" s="41"/>
      <c r="FU13" s="41"/>
      <c r="FV13" s="41"/>
      <c r="FW13" s="41"/>
      <c r="FX13" s="41"/>
      <c r="FY13" s="41"/>
      <c r="FZ13" s="41"/>
      <c r="GA13" s="41"/>
      <c r="GB13" s="41"/>
      <c r="GC13" s="41"/>
      <c r="GD13" s="41"/>
      <c r="GE13" s="41"/>
      <c r="GF13" s="41"/>
    </row>
    <row r="14" spans="1:188" s="2" customFormat="1" ht="24.95" customHeight="1">
      <c r="A14" s="16" t="s">
        <v>89</v>
      </c>
      <c r="B14" s="21" t="s">
        <v>90</v>
      </c>
      <c r="C14" s="22" t="s">
        <v>87</v>
      </c>
      <c r="D14" s="19">
        <f t="shared" si="3"/>
        <v>2</v>
      </c>
      <c r="E14" s="112"/>
      <c r="F14" s="20">
        <f t="shared" si="4"/>
        <v>0</v>
      </c>
      <c r="G14" s="20"/>
      <c r="H14" s="35"/>
      <c r="I14" s="31">
        <f t="shared" si="5"/>
        <v>2</v>
      </c>
      <c r="J14" s="38">
        <v>2</v>
      </c>
      <c r="K14" s="38"/>
      <c r="L14" s="39"/>
      <c r="M14" s="31"/>
      <c r="N14" s="40"/>
      <c r="O14" s="31"/>
      <c r="P14" s="30"/>
      <c r="Q14" s="31"/>
      <c r="R14" s="42"/>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row>
    <row r="15" spans="1:188" s="2" customFormat="1" ht="24.95" customHeight="1">
      <c r="A15" s="16" t="s">
        <v>91</v>
      </c>
      <c r="B15" s="21" t="s">
        <v>92</v>
      </c>
      <c r="C15" s="22" t="s">
        <v>87</v>
      </c>
      <c r="D15" s="19">
        <f t="shared" si="3"/>
        <v>2</v>
      </c>
      <c r="E15" s="112"/>
      <c r="F15" s="20">
        <f t="shared" si="4"/>
        <v>0</v>
      </c>
      <c r="G15" s="20"/>
      <c r="H15" s="35"/>
      <c r="I15" s="31">
        <f t="shared" si="5"/>
        <v>2</v>
      </c>
      <c r="J15" s="38">
        <v>2</v>
      </c>
      <c r="K15" s="38"/>
      <c r="L15" s="39"/>
      <c r="M15" s="31"/>
      <c r="N15" s="40"/>
      <c r="O15" s="31"/>
      <c r="P15" s="30"/>
      <c r="Q15" s="31"/>
      <c r="R15" s="42"/>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c r="FN15" s="41"/>
      <c r="FO15" s="41"/>
      <c r="FP15" s="41"/>
      <c r="FQ15" s="41"/>
      <c r="FR15" s="41"/>
      <c r="FS15" s="41"/>
      <c r="FT15" s="41"/>
      <c r="FU15" s="41"/>
      <c r="FV15" s="41"/>
      <c r="FW15" s="41"/>
      <c r="FX15" s="41"/>
      <c r="FY15" s="41"/>
      <c r="FZ15" s="41"/>
      <c r="GA15" s="41"/>
      <c r="GB15" s="41"/>
      <c r="GC15" s="41"/>
      <c r="GD15" s="41"/>
      <c r="GE15" s="41"/>
      <c r="GF15" s="41"/>
    </row>
    <row r="16" spans="1:188" s="2" customFormat="1" ht="34.5" customHeight="1">
      <c r="A16" s="16" t="s">
        <v>93</v>
      </c>
      <c r="B16" s="21" t="s">
        <v>94</v>
      </c>
      <c r="C16" s="22" t="s">
        <v>95</v>
      </c>
      <c r="D16" s="19">
        <f t="shared" si="3"/>
        <v>1</v>
      </c>
      <c r="E16" s="112"/>
      <c r="F16" s="20">
        <f t="shared" si="4"/>
        <v>0</v>
      </c>
      <c r="G16" s="20"/>
      <c r="H16" s="35"/>
      <c r="I16" s="31">
        <f t="shared" si="5"/>
        <v>1</v>
      </c>
      <c r="J16" s="38">
        <v>1</v>
      </c>
      <c r="K16" s="38"/>
      <c r="L16" s="39"/>
      <c r="M16" s="31"/>
      <c r="N16" s="40"/>
      <c r="O16" s="31"/>
      <c r="P16" s="30"/>
      <c r="Q16" s="31"/>
      <c r="R16" s="42"/>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c r="FN16" s="41"/>
      <c r="FO16" s="41"/>
      <c r="FP16" s="41"/>
      <c r="FQ16" s="41"/>
      <c r="FR16" s="41"/>
      <c r="FS16" s="41"/>
      <c r="FT16" s="41"/>
      <c r="FU16" s="41"/>
      <c r="FV16" s="41"/>
      <c r="FW16" s="41"/>
      <c r="FX16" s="41"/>
      <c r="FY16" s="41"/>
      <c r="FZ16" s="41"/>
      <c r="GA16" s="41"/>
      <c r="GB16" s="41"/>
      <c r="GC16" s="41"/>
      <c r="GD16" s="41"/>
      <c r="GE16" s="41"/>
      <c r="GF16" s="41"/>
    </row>
    <row r="17" spans="1:194" s="2" customFormat="1" ht="37.5" customHeight="1">
      <c r="A17" s="16" t="s">
        <v>96</v>
      </c>
      <c r="B17" s="21" t="s">
        <v>97</v>
      </c>
      <c r="C17" s="22" t="s">
        <v>84</v>
      </c>
      <c r="D17" s="19">
        <f t="shared" si="3"/>
        <v>2</v>
      </c>
      <c r="E17" s="112"/>
      <c r="F17" s="20">
        <f t="shared" si="4"/>
        <v>0</v>
      </c>
      <c r="G17" s="20"/>
      <c r="H17" s="35"/>
      <c r="I17" s="31">
        <f t="shared" si="5"/>
        <v>2</v>
      </c>
      <c r="J17" s="38">
        <v>2</v>
      </c>
      <c r="K17" s="38"/>
      <c r="L17" s="39"/>
      <c r="M17" s="31"/>
      <c r="N17" s="40"/>
      <c r="O17" s="31"/>
      <c r="P17" s="30"/>
      <c r="Q17" s="31"/>
      <c r="R17" s="42"/>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c r="FN17" s="41"/>
      <c r="FO17" s="41"/>
      <c r="FP17" s="41"/>
      <c r="FQ17" s="41"/>
      <c r="FR17" s="41"/>
      <c r="FS17" s="41"/>
      <c r="FT17" s="41"/>
      <c r="FU17" s="41"/>
      <c r="FV17" s="41"/>
      <c r="FW17" s="41"/>
      <c r="FX17" s="41"/>
      <c r="FY17" s="41"/>
      <c r="FZ17" s="41"/>
      <c r="GA17" s="41"/>
      <c r="GB17" s="41"/>
      <c r="GC17" s="41"/>
      <c r="GD17" s="41"/>
      <c r="GE17" s="41"/>
      <c r="GF17" s="41"/>
    </row>
    <row r="18" spans="1:194" s="2" customFormat="1" ht="37.5" customHeight="1">
      <c r="A18" s="16" t="s">
        <v>98</v>
      </c>
      <c r="B18" s="21" t="s">
        <v>99</v>
      </c>
      <c r="C18" s="22" t="s">
        <v>95</v>
      </c>
      <c r="D18" s="19">
        <f t="shared" si="3"/>
        <v>1</v>
      </c>
      <c r="E18" s="112"/>
      <c r="F18" s="20">
        <f t="shared" si="4"/>
        <v>0</v>
      </c>
      <c r="G18" s="20"/>
      <c r="H18" s="35"/>
      <c r="I18" s="31">
        <f t="shared" si="5"/>
        <v>1</v>
      </c>
      <c r="J18" s="38">
        <v>1</v>
      </c>
      <c r="K18" s="38"/>
      <c r="L18" s="39"/>
      <c r="M18" s="31"/>
      <c r="N18" s="40"/>
      <c r="O18" s="31"/>
      <c r="P18" s="30"/>
      <c r="Q18" s="31"/>
      <c r="R18" s="42"/>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c r="FN18" s="41"/>
      <c r="FO18" s="41"/>
      <c r="FP18" s="41"/>
      <c r="FQ18" s="41"/>
      <c r="FR18" s="41"/>
      <c r="FS18" s="41"/>
      <c r="FT18" s="41"/>
      <c r="FU18" s="41"/>
      <c r="FV18" s="41"/>
      <c r="FW18" s="41"/>
      <c r="FX18" s="41"/>
      <c r="FY18" s="41"/>
      <c r="FZ18" s="41"/>
      <c r="GA18" s="41"/>
      <c r="GB18" s="41"/>
      <c r="GC18" s="41"/>
      <c r="GD18" s="41"/>
      <c r="GE18" s="41"/>
      <c r="GF18" s="41"/>
    </row>
    <row r="19" spans="1:194" s="2" customFormat="1" ht="24.95" customHeight="1">
      <c r="A19" s="16" t="s">
        <v>100</v>
      </c>
      <c r="B19" s="21" t="s">
        <v>101</v>
      </c>
      <c r="C19" s="22" t="s">
        <v>84</v>
      </c>
      <c r="D19" s="19">
        <f t="shared" si="3"/>
        <v>2</v>
      </c>
      <c r="E19" s="112"/>
      <c r="F19" s="20">
        <f t="shared" si="4"/>
        <v>0</v>
      </c>
      <c r="G19" s="20"/>
      <c r="H19" s="35"/>
      <c r="I19" s="31">
        <f t="shared" si="5"/>
        <v>2</v>
      </c>
      <c r="J19" s="38">
        <v>2</v>
      </c>
      <c r="K19" s="38"/>
      <c r="L19" s="39"/>
      <c r="M19" s="31"/>
      <c r="N19" s="40"/>
      <c r="O19" s="31"/>
      <c r="P19" s="30"/>
      <c r="Q19" s="31"/>
      <c r="R19" s="42"/>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row>
    <row r="20" spans="1:194" s="3" customFormat="1" ht="30" customHeight="1">
      <c r="A20" s="143" t="s">
        <v>102</v>
      </c>
      <c r="B20" s="144"/>
      <c r="C20" s="144"/>
      <c r="D20" s="25">
        <f>SUM(F5:F19)</f>
        <v>0</v>
      </c>
      <c r="E20" s="26" t="s">
        <v>103</v>
      </c>
      <c r="F20" s="27"/>
      <c r="G20" s="28"/>
      <c r="J20" s="7"/>
      <c r="K20" s="7"/>
      <c r="L20" s="7"/>
      <c r="M20" s="7"/>
      <c r="N20" s="7"/>
      <c r="O20" s="7"/>
      <c r="P20" s="7"/>
      <c r="Q20" s="7"/>
      <c r="GH20" s="8"/>
      <c r="GI20" s="8"/>
      <c r="GJ20" s="8"/>
      <c r="GK20" s="8"/>
      <c r="GL20" s="8"/>
    </row>
    <row r="21" spans="1:194" ht="24.95" customHeight="1"/>
    <row r="22" spans="1:194" ht="24.95" customHeight="1"/>
    <row r="23" spans="1:194" ht="24.95" customHeight="1"/>
    <row r="24" spans="1:194" ht="24.95" customHeight="1"/>
    <row r="25" spans="1:194" ht="24.95" customHeight="1"/>
    <row r="26" spans="1:194" ht="24.95" customHeight="1"/>
    <row r="27" spans="1:194" ht="24.95" customHeight="1"/>
    <row r="28" spans="1:194" ht="24.95" customHeight="1"/>
    <row r="29" spans="1:194" ht="24.95" customHeight="1"/>
    <row r="30" spans="1:194" ht="24.95" customHeight="1"/>
    <row r="31" spans="1:194" ht="24.95" customHeight="1"/>
    <row r="32" spans="1:194"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sheetData>
  <sheetProtection password="CC4C" sheet="1" objects="1" scenarios="1"/>
  <mergeCells count="9">
    <mergeCell ref="L3:M3"/>
    <mergeCell ref="N3:O3"/>
    <mergeCell ref="P3:Q3"/>
    <mergeCell ref="A20:C20"/>
    <mergeCell ref="A1:F1"/>
    <mergeCell ref="A2:F2"/>
    <mergeCell ref="A3:D3"/>
    <mergeCell ref="E3:F3"/>
    <mergeCell ref="J3:K3"/>
  </mergeCells>
  <phoneticPr fontId="56" type="noConversion"/>
  <printOptions horizontalCentered="1"/>
  <pageMargins left="0.94374999999999998" right="0.55000000000000004" top="0.78680555555555598" bottom="0.98402777777777795" header="0.51041666666666696" footer="0.51041666666666696"/>
  <pageSetup paperSize="9" fitToHeight="0" orientation="portrait" verticalDpi="400"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workbookViewId="0">
      <selection activeCell="J16" sqref="J16"/>
    </sheetView>
  </sheetViews>
  <sheetFormatPr defaultColWidth="9" defaultRowHeight="12.75"/>
  <cols>
    <col min="1" max="1" width="6.125" style="114" customWidth="1"/>
    <col min="2" max="2" width="15.75" style="114" customWidth="1"/>
    <col min="3" max="3" width="7.75" style="114" customWidth="1"/>
    <col min="4" max="4" width="4.625" style="114" customWidth="1"/>
    <col min="5" max="5" width="14.5" style="114" customWidth="1"/>
    <col min="6" max="6" width="6.125" style="114" customWidth="1"/>
    <col min="7" max="7" width="11.625" style="114" customWidth="1"/>
    <col min="8" max="8" width="2.75" style="114" customWidth="1"/>
    <col min="9" max="9" width="6.125" style="114" customWidth="1"/>
    <col min="10" max="10" width="14.5" style="114" customWidth="1"/>
    <col min="11" max="11" width="0.75" style="114" customWidth="1"/>
    <col min="12" max="12" width="5.375" style="114" customWidth="1"/>
    <col min="13" max="13" width="14.5" style="114" customWidth="1"/>
    <col min="14" max="14" width="6.125" style="114" customWidth="1"/>
    <col min="15" max="15" width="6.375" style="114" customWidth="1"/>
    <col min="16" max="256" width="8.625" style="114"/>
    <col min="257" max="257" width="6.125" style="114" customWidth="1"/>
    <col min="258" max="258" width="15.75" style="114" customWidth="1"/>
    <col min="259" max="259" width="7.75" style="114" customWidth="1"/>
    <col min="260" max="260" width="4.625" style="114" customWidth="1"/>
    <col min="261" max="261" width="14.5" style="114" customWidth="1"/>
    <col min="262" max="262" width="6.125" style="114" customWidth="1"/>
    <col min="263" max="263" width="11.625" style="114" customWidth="1"/>
    <col min="264" max="264" width="2.75" style="114" customWidth="1"/>
    <col min="265" max="265" width="6.125" style="114" customWidth="1"/>
    <col min="266" max="266" width="14.5" style="114" customWidth="1"/>
    <col min="267" max="267" width="0.75" style="114" customWidth="1"/>
    <col min="268" max="268" width="5.375" style="114" customWidth="1"/>
    <col min="269" max="269" width="14.5" style="114" customWidth="1"/>
    <col min="270" max="270" width="6.125" style="114" customWidth="1"/>
    <col min="271" max="271" width="6.375" style="114" customWidth="1"/>
    <col min="272" max="512" width="8.625" style="114"/>
    <col min="513" max="513" width="6.125" style="114" customWidth="1"/>
    <col min="514" max="514" width="15.75" style="114" customWidth="1"/>
    <col min="515" max="515" width="7.75" style="114" customWidth="1"/>
    <col min="516" max="516" width="4.625" style="114" customWidth="1"/>
    <col min="517" max="517" width="14.5" style="114" customWidth="1"/>
    <col min="518" max="518" width="6.125" style="114" customWidth="1"/>
    <col min="519" max="519" width="11.625" style="114" customWidth="1"/>
    <col min="520" max="520" width="2.75" style="114" customWidth="1"/>
    <col min="521" max="521" width="6.125" style="114" customWidth="1"/>
    <col min="522" max="522" width="14.5" style="114" customWidth="1"/>
    <col min="523" max="523" width="0.75" style="114" customWidth="1"/>
    <col min="524" max="524" width="5.375" style="114" customWidth="1"/>
    <col min="525" max="525" width="14.5" style="114" customWidth="1"/>
    <col min="526" max="526" width="6.125" style="114" customWidth="1"/>
    <col min="527" max="527" width="6.375" style="114" customWidth="1"/>
    <col min="528" max="768" width="8.625" style="114"/>
    <col min="769" max="769" width="6.125" style="114" customWidth="1"/>
    <col min="770" max="770" width="15.75" style="114" customWidth="1"/>
    <col min="771" max="771" width="7.75" style="114" customWidth="1"/>
    <col min="772" max="772" width="4.625" style="114" customWidth="1"/>
    <col min="773" max="773" width="14.5" style="114" customWidth="1"/>
    <col min="774" max="774" width="6.125" style="114" customWidth="1"/>
    <col min="775" max="775" width="11.625" style="114" customWidth="1"/>
    <col min="776" max="776" width="2.75" style="114" customWidth="1"/>
    <col min="777" max="777" width="6.125" style="114" customWidth="1"/>
    <col min="778" max="778" width="14.5" style="114" customWidth="1"/>
    <col min="779" max="779" width="0.75" style="114" customWidth="1"/>
    <col min="780" max="780" width="5.375" style="114" customWidth="1"/>
    <col min="781" max="781" width="14.5" style="114" customWidth="1"/>
    <col min="782" max="782" width="6.125" style="114" customWidth="1"/>
    <col min="783" max="783" width="6.375" style="114" customWidth="1"/>
    <col min="784" max="1024" width="8.625" style="114"/>
    <col min="1025" max="1025" width="6.125" style="114" customWidth="1"/>
    <col min="1026" max="1026" width="15.75" style="114" customWidth="1"/>
    <col min="1027" max="1027" width="7.75" style="114" customWidth="1"/>
    <col min="1028" max="1028" width="4.625" style="114" customWidth="1"/>
    <col min="1029" max="1029" width="14.5" style="114" customWidth="1"/>
    <col min="1030" max="1030" width="6.125" style="114" customWidth="1"/>
    <col min="1031" max="1031" width="11.625" style="114" customWidth="1"/>
    <col min="1032" max="1032" width="2.75" style="114" customWidth="1"/>
    <col min="1033" max="1033" width="6.125" style="114" customWidth="1"/>
    <col min="1034" max="1034" width="14.5" style="114" customWidth="1"/>
    <col min="1035" max="1035" width="0.75" style="114" customWidth="1"/>
    <col min="1036" max="1036" width="5.375" style="114" customWidth="1"/>
    <col min="1037" max="1037" width="14.5" style="114" customWidth="1"/>
    <col min="1038" max="1038" width="6.125" style="114" customWidth="1"/>
    <col min="1039" max="1039" width="6.375" style="114" customWidth="1"/>
    <col min="1040" max="1280" width="8.625" style="114"/>
    <col min="1281" max="1281" width="6.125" style="114" customWidth="1"/>
    <col min="1282" max="1282" width="15.75" style="114" customWidth="1"/>
    <col min="1283" max="1283" width="7.75" style="114" customWidth="1"/>
    <col min="1284" max="1284" width="4.625" style="114" customWidth="1"/>
    <col min="1285" max="1285" width="14.5" style="114" customWidth="1"/>
    <col min="1286" max="1286" width="6.125" style="114" customWidth="1"/>
    <col min="1287" max="1287" width="11.625" style="114" customWidth="1"/>
    <col min="1288" max="1288" width="2.75" style="114" customWidth="1"/>
    <col min="1289" max="1289" width="6.125" style="114" customWidth="1"/>
    <col min="1290" max="1290" width="14.5" style="114" customWidth="1"/>
    <col min="1291" max="1291" width="0.75" style="114" customWidth="1"/>
    <col min="1292" max="1292" width="5.375" style="114" customWidth="1"/>
    <col min="1293" max="1293" width="14.5" style="114" customWidth="1"/>
    <col min="1294" max="1294" width="6.125" style="114" customWidth="1"/>
    <col min="1295" max="1295" width="6.375" style="114" customWidth="1"/>
    <col min="1296" max="1536" width="8.625" style="114"/>
    <col min="1537" max="1537" width="6.125" style="114" customWidth="1"/>
    <col min="1538" max="1538" width="15.75" style="114" customWidth="1"/>
    <col min="1539" max="1539" width="7.75" style="114" customWidth="1"/>
    <col min="1540" max="1540" width="4.625" style="114" customWidth="1"/>
    <col min="1541" max="1541" width="14.5" style="114" customWidth="1"/>
    <col min="1542" max="1542" width="6.125" style="114" customWidth="1"/>
    <col min="1543" max="1543" width="11.625" style="114" customWidth="1"/>
    <col min="1544" max="1544" width="2.75" style="114" customWidth="1"/>
    <col min="1545" max="1545" width="6.125" style="114" customWidth="1"/>
    <col min="1546" max="1546" width="14.5" style="114" customWidth="1"/>
    <col min="1547" max="1547" width="0.75" style="114" customWidth="1"/>
    <col min="1548" max="1548" width="5.375" style="114" customWidth="1"/>
    <col min="1549" max="1549" width="14.5" style="114" customWidth="1"/>
    <col min="1550" max="1550" width="6.125" style="114" customWidth="1"/>
    <col min="1551" max="1551" width="6.375" style="114" customWidth="1"/>
    <col min="1552" max="1792" width="8.625" style="114"/>
    <col min="1793" max="1793" width="6.125" style="114" customWidth="1"/>
    <col min="1794" max="1794" width="15.75" style="114" customWidth="1"/>
    <col min="1795" max="1795" width="7.75" style="114" customWidth="1"/>
    <col min="1796" max="1796" width="4.625" style="114" customWidth="1"/>
    <col min="1797" max="1797" width="14.5" style="114" customWidth="1"/>
    <col min="1798" max="1798" width="6.125" style="114" customWidth="1"/>
    <col min="1799" max="1799" width="11.625" style="114" customWidth="1"/>
    <col min="1800" max="1800" width="2.75" style="114" customWidth="1"/>
    <col min="1801" max="1801" width="6.125" style="114" customWidth="1"/>
    <col min="1802" max="1802" width="14.5" style="114" customWidth="1"/>
    <col min="1803" max="1803" width="0.75" style="114" customWidth="1"/>
    <col min="1804" max="1804" width="5.375" style="114" customWidth="1"/>
    <col min="1805" max="1805" width="14.5" style="114" customWidth="1"/>
    <col min="1806" max="1806" width="6.125" style="114" customWidth="1"/>
    <col min="1807" max="1807" width="6.375" style="114" customWidth="1"/>
    <col min="1808" max="2048" width="8.625" style="114"/>
    <col min="2049" max="2049" width="6.125" style="114" customWidth="1"/>
    <col min="2050" max="2050" width="15.75" style="114" customWidth="1"/>
    <col min="2051" max="2051" width="7.75" style="114" customWidth="1"/>
    <col min="2052" max="2052" width="4.625" style="114" customWidth="1"/>
    <col min="2053" max="2053" width="14.5" style="114" customWidth="1"/>
    <col min="2054" max="2054" width="6.125" style="114" customWidth="1"/>
    <col min="2055" max="2055" width="11.625" style="114" customWidth="1"/>
    <col min="2056" max="2056" width="2.75" style="114" customWidth="1"/>
    <col min="2057" max="2057" width="6.125" style="114" customWidth="1"/>
    <col min="2058" max="2058" width="14.5" style="114" customWidth="1"/>
    <col min="2059" max="2059" width="0.75" style="114" customWidth="1"/>
    <col min="2060" max="2060" width="5.375" style="114" customWidth="1"/>
    <col min="2061" max="2061" width="14.5" style="114" customWidth="1"/>
    <col min="2062" max="2062" width="6.125" style="114" customWidth="1"/>
    <col min="2063" max="2063" width="6.375" style="114" customWidth="1"/>
    <col min="2064" max="2304" width="8.625" style="114"/>
    <col min="2305" max="2305" width="6.125" style="114" customWidth="1"/>
    <col min="2306" max="2306" width="15.75" style="114" customWidth="1"/>
    <col min="2307" max="2307" width="7.75" style="114" customWidth="1"/>
    <col min="2308" max="2308" width="4.625" style="114" customWidth="1"/>
    <col min="2309" max="2309" width="14.5" style="114" customWidth="1"/>
    <col min="2310" max="2310" width="6.125" style="114" customWidth="1"/>
    <col min="2311" max="2311" width="11.625" style="114" customWidth="1"/>
    <col min="2312" max="2312" width="2.75" style="114" customWidth="1"/>
    <col min="2313" max="2313" width="6.125" style="114" customWidth="1"/>
    <col min="2314" max="2314" width="14.5" style="114" customWidth="1"/>
    <col min="2315" max="2315" width="0.75" style="114" customWidth="1"/>
    <col min="2316" max="2316" width="5.375" style="114" customWidth="1"/>
    <col min="2317" max="2317" width="14.5" style="114" customWidth="1"/>
    <col min="2318" max="2318" width="6.125" style="114" customWidth="1"/>
    <col min="2319" max="2319" width="6.375" style="114" customWidth="1"/>
    <col min="2320" max="2560" width="8.625" style="114"/>
    <col min="2561" max="2561" width="6.125" style="114" customWidth="1"/>
    <col min="2562" max="2562" width="15.75" style="114" customWidth="1"/>
    <col min="2563" max="2563" width="7.75" style="114" customWidth="1"/>
    <col min="2564" max="2564" width="4.625" style="114" customWidth="1"/>
    <col min="2565" max="2565" width="14.5" style="114" customWidth="1"/>
    <col min="2566" max="2566" width="6.125" style="114" customWidth="1"/>
    <col min="2567" max="2567" width="11.625" style="114" customWidth="1"/>
    <col min="2568" max="2568" width="2.75" style="114" customWidth="1"/>
    <col min="2569" max="2569" width="6.125" style="114" customWidth="1"/>
    <col min="2570" max="2570" width="14.5" style="114" customWidth="1"/>
    <col min="2571" max="2571" width="0.75" style="114" customWidth="1"/>
    <col min="2572" max="2572" width="5.375" style="114" customWidth="1"/>
    <col min="2573" max="2573" width="14.5" style="114" customWidth="1"/>
    <col min="2574" max="2574" width="6.125" style="114" customWidth="1"/>
    <col min="2575" max="2575" width="6.375" style="114" customWidth="1"/>
    <col min="2576" max="2816" width="8.625" style="114"/>
    <col min="2817" max="2817" width="6.125" style="114" customWidth="1"/>
    <col min="2818" max="2818" width="15.75" style="114" customWidth="1"/>
    <col min="2819" max="2819" width="7.75" style="114" customWidth="1"/>
    <col min="2820" max="2820" width="4.625" style="114" customWidth="1"/>
    <col min="2821" max="2821" width="14.5" style="114" customWidth="1"/>
    <col min="2822" max="2822" width="6.125" style="114" customWidth="1"/>
    <col min="2823" max="2823" width="11.625" style="114" customWidth="1"/>
    <col min="2824" max="2824" width="2.75" style="114" customWidth="1"/>
    <col min="2825" max="2825" width="6.125" style="114" customWidth="1"/>
    <col min="2826" max="2826" width="14.5" style="114" customWidth="1"/>
    <col min="2827" max="2827" width="0.75" style="114" customWidth="1"/>
    <col min="2828" max="2828" width="5.375" style="114" customWidth="1"/>
    <col min="2829" max="2829" width="14.5" style="114" customWidth="1"/>
    <col min="2830" max="2830" width="6.125" style="114" customWidth="1"/>
    <col min="2831" max="2831" width="6.375" style="114" customWidth="1"/>
    <col min="2832" max="3072" width="8.625" style="114"/>
    <col min="3073" max="3073" width="6.125" style="114" customWidth="1"/>
    <col min="3074" max="3074" width="15.75" style="114" customWidth="1"/>
    <col min="3075" max="3075" width="7.75" style="114" customWidth="1"/>
    <col min="3076" max="3076" width="4.625" style="114" customWidth="1"/>
    <col min="3077" max="3077" width="14.5" style="114" customWidth="1"/>
    <col min="3078" max="3078" width="6.125" style="114" customWidth="1"/>
    <col min="3079" max="3079" width="11.625" style="114" customWidth="1"/>
    <col min="3080" max="3080" width="2.75" style="114" customWidth="1"/>
    <col min="3081" max="3081" width="6.125" style="114" customWidth="1"/>
    <col min="3082" max="3082" width="14.5" style="114" customWidth="1"/>
    <col min="3083" max="3083" width="0.75" style="114" customWidth="1"/>
    <col min="3084" max="3084" width="5.375" style="114" customWidth="1"/>
    <col min="3085" max="3085" width="14.5" style="114" customWidth="1"/>
    <col min="3086" max="3086" width="6.125" style="114" customWidth="1"/>
    <col min="3087" max="3087" width="6.375" style="114" customWidth="1"/>
    <col min="3088" max="3328" width="8.625" style="114"/>
    <col min="3329" max="3329" width="6.125" style="114" customWidth="1"/>
    <col min="3330" max="3330" width="15.75" style="114" customWidth="1"/>
    <col min="3331" max="3331" width="7.75" style="114" customWidth="1"/>
    <col min="3332" max="3332" width="4.625" style="114" customWidth="1"/>
    <col min="3333" max="3333" width="14.5" style="114" customWidth="1"/>
    <col min="3334" max="3334" width="6.125" style="114" customWidth="1"/>
    <col min="3335" max="3335" width="11.625" style="114" customWidth="1"/>
    <col min="3336" max="3336" width="2.75" style="114" customWidth="1"/>
    <col min="3337" max="3337" width="6.125" style="114" customWidth="1"/>
    <col min="3338" max="3338" width="14.5" style="114" customWidth="1"/>
    <col min="3339" max="3339" width="0.75" style="114" customWidth="1"/>
    <col min="3340" max="3340" width="5.375" style="114" customWidth="1"/>
    <col min="3341" max="3341" width="14.5" style="114" customWidth="1"/>
    <col min="3342" max="3342" width="6.125" style="114" customWidth="1"/>
    <col min="3343" max="3343" width="6.375" style="114" customWidth="1"/>
    <col min="3344" max="3584" width="8.625" style="114"/>
    <col min="3585" max="3585" width="6.125" style="114" customWidth="1"/>
    <col min="3586" max="3586" width="15.75" style="114" customWidth="1"/>
    <col min="3587" max="3587" width="7.75" style="114" customWidth="1"/>
    <col min="3588" max="3588" width="4.625" style="114" customWidth="1"/>
    <col min="3589" max="3589" width="14.5" style="114" customWidth="1"/>
    <col min="3590" max="3590" width="6.125" style="114" customWidth="1"/>
    <col min="3591" max="3591" width="11.625" style="114" customWidth="1"/>
    <col min="3592" max="3592" width="2.75" style="114" customWidth="1"/>
    <col min="3593" max="3593" width="6.125" style="114" customWidth="1"/>
    <col min="3594" max="3594" width="14.5" style="114" customWidth="1"/>
    <col min="3595" max="3595" width="0.75" style="114" customWidth="1"/>
    <col min="3596" max="3596" width="5.375" style="114" customWidth="1"/>
    <col min="3597" max="3597" width="14.5" style="114" customWidth="1"/>
    <col min="3598" max="3598" width="6.125" style="114" customWidth="1"/>
    <col min="3599" max="3599" width="6.375" style="114" customWidth="1"/>
    <col min="3600" max="3840" width="8.625" style="114"/>
    <col min="3841" max="3841" width="6.125" style="114" customWidth="1"/>
    <col min="3842" max="3842" width="15.75" style="114" customWidth="1"/>
    <col min="3843" max="3843" width="7.75" style="114" customWidth="1"/>
    <col min="3844" max="3844" width="4.625" style="114" customWidth="1"/>
    <col min="3845" max="3845" width="14.5" style="114" customWidth="1"/>
    <col min="3846" max="3846" width="6.125" style="114" customWidth="1"/>
    <col min="3847" max="3847" width="11.625" style="114" customWidth="1"/>
    <col min="3848" max="3848" width="2.75" style="114" customWidth="1"/>
    <col min="3849" max="3849" width="6.125" style="114" customWidth="1"/>
    <col min="3850" max="3850" width="14.5" style="114" customWidth="1"/>
    <col min="3851" max="3851" width="0.75" style="114" customWidth="1"/>
    <col min="3852" max="3852" width="5.375" style="114" customWidth="1"/>
    <col min="3853" max="3853" width="14.5" style="114" customWidth="1"/>
    <col min="3854" max="3854" width="6.125" style="114" customWidth="1"/>
    <col min="3855" max="3855" width="6.375" style="114" customWidth="1"/>
    <col min="3856" max="4096" width="8.625" style="114"/>
    <col min="4097" max="4097" width="6.125" style="114" customWidth="1"/>
    <col min="4098" max="4098" width="15.75" style="114" customWidth="1"/>
    <col min="4099" max="4099" width="7.75" style="114" customWidth="1"/>
    <col min="4100" max="4100" width="4.625" style="114" customWidth="1"/>
    <col min="4101" max="4101" width="14.5" style="114" customWidth="1"/>
    <col min="4102" max="4102" width="6.125" style="114" customWidth="1"/>
    <col min="4103" max="4103" width="11.625" style="114" customWidth="1"/>
    <col min="4104" max="4104" width="2.75" style="114" customWidth="1"/>
    <col min="4105" max="4105" width="6.125" style="114" customWidth="1"/>
    <col min="4106" max="4106" width="14.5" style="114" customWidth="1"/>
    <col min="4107" max="4107" width="0.75" style="114" customWidth="1"/>
    <col min="4108" max="4108" width="5.375" style="114" customWidth="1"/>
    <col min="4109" max="4109" width="14.5" style="114" customWidth="1"/>
    <col min="4110" max="4110" width="6.125" style="114" customWidth="1"/>
    <col min="4111" max="4111" width="6.375" style="114" customWidth="1"/>
    <col min="4112" max="4352" width="8.625" style="114"/>
    <col min="4353" max="4353" width="6.125" style="114" customWidth="1"/>
    <col min="4354" max="4354" width="15.75" style="114" customWidth="1"/>
    <col min="4355" max="4355" width="7.75" style="114" customWidth="1"/>
    <col min="4356" max="4356" width="4.625" style="114" customWidth="1"/>
    <col min="4357" max="4357" width="14.5" style="114" customWidth="1"/>
    <col min="4358" max="4358" width="6.125" style="114" customWidth="1"/>
    <col min="4359" max="4359" width="11.625" style="114" customWidth="1"/>
    <col min="4360" max="4360" width="2.75" style="114" customWidth="1"/>
    <col min="4361" max="4361" width="6.125" style="114" customWidth="1"/>
    <col min="4362" max="4362" width="14.5" style="114" customWidth="1"/>
    <col min="4363" max="4363" width="0.75" style="114" customWidth="1"/>
    <col min="4364" max="4364" width="5.375" style="114" customWidth="1"/>
    <col min="4365" max="4365" width="14.5" style="114" customWidth="1"/>
    <col min="4366" max="4366" width="6.125" style="114" customWidth="1"/>
    <col min="4367" max="4367" width="6.375" style="114" customWidth="1"/>
    <col min="4368" max="4608" width="8.625" style="114"/>
    <col min="4609" max="4609" width="6.125" style="114" customWidth="1"/>
    <col min="4610" max="4610" width="15.75" style="114" customWidth="1"/>
    <col min="4611" max="4611" width="7.75" style="114" customWidth="1"/>
    <col min="4612" max="4612" width="4.625" style="114" customWidth="1"/>
    <col min="4613" max="4613" width="14.5" style="114" customWidth="1"/>
    <col min="4614" max="4614" width="6.125" style="114" customWidth="1"/>
    <col min="4615" max="4615" width="11.625" style="114" customWidth="1"/>
    <col min="4616" max="4616" width="2.75" style="114" customWidth="1"/>
    <col min="4617" max="4617" width="6.125" style="114" customWidth="1"/>
    <col min="4618" max="4618" width="14.5" style="114" customWidth="1"/>
    <col min="4619" max="4619" width="0.75" style="114" customWidth="1"/>
    <col min="4620" max="4620" width="5.375" style="114" customWidth="1"/>
    <col min="4621" max="4621" width="14.5" style="114" customWidth="1"/>
    <col min="4622" max="4622" width="6.125" style="114" customWidth="1"/>
    <col min="4623" max="4623" width="6.375" style="114" customWidth="1"/>
    <col min="4624" max="4864" width="8.625" style="114"/>
    <col min="4865" max="4865" width="6.125" style="114" customWidth="1"/>
    <col min="4866" max="4866" width="15.75" style="114" customWidth="1"/>
    <col min="4867" max="4867" width="7.75" style="114" customWidth="1"/>
    <col min="4868" max="4868" width="4.625" style="114" customWidth="1"/>
    <col min="4869" max="4869" width="14.5" style="114" customWidth="1"/>
    <col min="4870" max="4870" width="6.125" style="114" customWidth="1"/>
    <col min="4871" max="4871" width="11.625" style="114" customWidth="1"/>
    <col min="4872" max="4872" width="2.75" style="114" customWidth="1"/>
    <col min="4873" max="4873" width="6.125" style="114" customWidth="1"/>
    <col min="4874" max="4874" width="14.5" style="114" customWidth="1"/>
    <col min="4875" max="4875" width="0.75" style="114" customWidth="1"/>
    <col min="4876" max="4876" width="5.375" style="114" customWidth="1"/>
    <col min="4877" max="4877" width="14.5" style="114" customWidth="1"/>
    <col min="4878" max="4878" width="6.125" style="114" customWidth="1"/>
    <col min="4879" max="4879" width="6.375" style="114" customWidth="1"/>
    <col min="4880" max="5120" width="8.625" style="114"/>
    <col min="5121" max="5121" width="6.125" style="114" customWidth="1"/>
    <col min="5122" max="5122" width="15.75" style="114" customWidth="1"/>
    <col min="5123" max="5123" width="7.75" style="114" customWidth="1"/>
    <col min="5124" max="5124" width="4.625" style="114" customWidth="1"/>
    <col min="5125" max="5125" width="14.5" style="114" customWidth="1"/>
    <col min="5126" max="5126" width="6.125" style="114" customWidth="1"/>
    <col min="5127" max="5127" width="11.625" style="114" customWidth="1"/>
    <col min="5128" max="5128" width="2.75" style="114" customWidth="1"/>
    <col min="5129" max="5129" width="6.125" style="114" customWidth="1"/>
    <col min="5130" max="5130" width="14.5" style="114" customWidth="1"/>
    <col min="5131" max="5131" width="0.75" style="114" customWidth="1"/>
    <col min="5132" max="5132" width="5.375" style="114" customWidth="1"/>
    <col min="5133" max="5133" width="14.5" style="114" customWidth="1"/>
    <col min="5134" max="5134" width="6.125" style="114" customWidth="1"/>
    <col min="5135" max="5135" width="6.375" style="114" customWidth="1"/>
    <col min="5136" max="5376" width="8.625" style="114"/>
    <col min="5377" max="5377" width="6.125" style="114" customWidth="1"/>
    <col min="5378" max="5378" width="15.75" style="114" customWidth="1"/>
    <col min="5379" max="5379" width="7.75" style="114" customWidth="1"/>
    <col min="5380" max="5380" width="4.625" style="114" customWidth="1"/>
    <col min="5381" max="5381" width="14.5" style="114" customWidth="1"/>
    <col min="5382" max="5382" width="6.125" style="114" customWidth="1"/>
    <col min="5383" max="5383" width="11.625" style="114" customWidth="1"/>
    <col min="5384" max="5384" width="2.75" style="114" customWidth="1"/>
    <col min="5385" max="5385" width="6.125" style="114" customWidth="1"/>
    <col min="5386" max="5386" width="14.5" style="114" customWidth="1"/>
    <col min="5387" max="5387" width="0.75" style="114" customWidth="1"/>
    <col min="5388" max="5388" width="5.375" style="114" customWidth="1"/>
    <col min="5389" max="5389" width="14.5" style="114" customWidth="1"/>
    <col min="5390" max="5390" width="6.125" style="114" customWidth="1"/>
    <col min="5391" max="5391" width="6.375" style="114" customWidth="1"/>
    <col min="5392" max="5632" width="8.625" style="114"/>
    <col min="5633" max="5633" width="6.125" style="114" customWidth="1"/>
    <col min="5634" max="5634" width="15.75" style="114" customWidth="1"/>
    <col min="5635" max="5635" width="7.75" style="114" customWidth="1"/>
    <col min="5636" max="5636" width="4.625" style="114" customWidth="1"/>
    <col min="5637" max="5637" width="14.5" style="114" customWidth="1"/>
    <col min="5638" max="5638" width="6.125" style="114" customWidth="1"/>
    <col min="5639" max="5639" width="11.625" style="114" customWidth="1"/>
    <col min="5640" max="5640" width="2.75" style="114" customWidth="1"/>
    <col min="5641" max="5641" width="6.125" style="114" customWidth="1"/>
    <col min="5642" max="5642" width="14.5" style="114" customWidth="1"/>
    <col min="5643" max="5643" width="0.75" style="114" customWidth="1"/>
    <col min="5644" max="5644" width="5.375" style="114" customWidth="1"/>
    <col min="5645" max="5645" width="14.5" style="114" customWidth="1"/>
    <col min="5646" max="5646" width="6.125" style="114" customWidth="1"/>
    <col min="5647" max="5647" width="6.375" style="114" customWidth="1"/>
    <col min="5648" max="5888" width="8.625" style="114"/>
    <col min="5889" max="5889" width="6.125" style="114" customWidth="1"/>
    <col min="5890" max="5890" width="15.75" style="114" customWidth="1"/>
    <col min="5891" max="5891" width="7.75" style="114" customWidth="1"/>
    <col min="5892" max="5892" width="4.625" style="114" customWidth="1"/>
    <col min="5893" max="5893" width="14.5" style="114" customWidth="1"/>
    <col min="5894" max="5894" width="6.125" style="114" customWidth="1"/>
    <col min="5895" max="5895" width="11.625" style="114" customWidth="1"/>
    <col min="5896" max="5896" width="2.75" style="114" customWidth="1"/>
    <col min="5897" max="5897" width="6.125" style="114" customWidth="1"/>
    <col min="5898" max="5898" width="14.5" style="114" customWidth="1"/>
    <col min="5899" max="5899" width="0.75" style="114" customWidth="1"/>
    <col min="5900" max="5900" width="5.375" style="114" customWidth="1"/>
    <col min="5901" max="5901" width="14.5" style="114" customWidth="1"/>
    <col min="5902" max="5902" width="6.125" style="114" customWidth="1"/>
    <col min="5903" max="5903" width="6.375" style="114" customWidth="1"/>
    <col min="5904" max="6144" width="8.625" style="114"/>
    <col min="6145" max="6145" width="6.125" style="114" customWidth="1"/>
    <col min="6146" max="6146" width="15.75" style="114" customWidth="1"/>
    <col min="6147" max="6147" width="7.75" style="114" customWidth="1"/>
    <col min="6148" max="6148" width="4.625" style="114" customWidth="1"/>
    <col min="6149" max="6149" width="14.5" style="114" customWidth="1"/>
    <col min="6150" max="6150" width="6.125" style="114" customWidth="1"/>
    <col min="6151" max="6151" width="11.625" style="114" customWidth="1"/>
    <col min="6152" max="6152" width="2.75" style="114" customWidth="1"/>
    <col min="6153" max="6153" width="6.125" style="114" customWidth="1"/>
    <col min="6154" max="6154" width="14.5" style="114" customWidth="1"/>
    <col min="6155" max="6155" width="0.75" style="114" customWidth="1"/>
    <col min="6156" max="6156" width="5.375" style="114" customWidth="1"/>
    <col min="6157" max="6157" width="14.5" style="114" customWidth="1"/>
    <col min="6158" max="6158" width="6.125" style="114" customWidth="1"/>
    <col min="6159" max="6159" width="6.375" style="114" customWidth="1"/>
    <col min="6160" max="6400" width="8.625" style="114"/>
    <col min="6401" max="6401" width="6.125" style="114" customWidth="1"/>
    <col min="6402" max="6402" width="15.75" style="114" customWidth="1"/>
    <col min="6403" max="6403" width="7.75" style="114" customWidth="1"/>
    <col min="6404" max="6404" width="4.625" style="114" customWidth="1"/>
    <col min="6405" max="6405" width="14.5" style="114" customWidth="1"/>
    <col min="6406" max="6406" width="6.125" style="114" customWidth="1"/>
    <col min="6407" max="6407" width="11.625" style="114" customWidth="1"/>
    <col min="6408" max="6408" width="2.75" style="114" customWidth="1"/>
    <col min="6409" max="6409" width="6.125" style="114" customWidth="1"/>
    <col min="6410" max="6410" width="14.5" style="114" customWidth="1"/>
    <col min="6411" max="6411" width="0.75" style="114" customWidth="1"/>
    <col min="6412" max="6412" width="5.375" style="114" customWidth="1"/>
    <col min="6413" max="6413" width="14.5" style="114" customWidth="1"/>
    <col min="6414" max="6414" width="6.125" style="114" customWidth="1"/>
    <col min="6415" max="6415" width="6.375" style="114" customWidth="1"/>
    <col min="6416" max="6656" width="8.625" style="114"/>
    <col min="6657" max="6657" width="6.125" style="114" customWidth="1"/>
    <col min="6658" max="6658" width="15.75" style="114" customWidth="1"/>
    <col min="6659" max="6659" width="7.75" style="114" customWidth="1"/>
    <col min="6660" max="6660" width="4.625" style="114" customWidth="1"/>
    <col min="6661" max="6661" width="14.5" style="114" customWidth="1"/>
    <col min="6662" max="6662" width="6.125" style="114" customWidth="1"/>
    <col min="6663" max="6663" width="11.625" style="114" customWidth="1"/>
    <col min="6664" max="6664" width="2.75" style="114" customWidth="1"/>
    <col min="6665" max="6665" width="6.125" style="114" customWidth="1"/>
    <col min="6666" max="6666" width="14.5" style="114" customWidth="1"/>
    <col min="6667" max="6667" width="0.75" style="114" customWidth="1"/>
    <col min="6668" max="6668" width="5.375" style="114" customWidth="1"/>
    <col min="6669" max="6669" width="14.5" style="114" customWidth="1"/>
    <col min="6670" max="6670" width="6.125" style="114" customWidth="1"/>
    <col min="6671" max="6671" width="6.375" style="114" customWidth="1"/>
    <col min="6672" max="6912" width="8.625" style="114"/>
    <col min="6913" max="6913" width="6.125" style="114" customWidth="1"/>
    <col min="6914" max="6914" width="15.75" style="114" customWidth="1"/>
    <col min="6915" max="6915" width="7.75" style="114" customWidth="1"/>
    <col min="6916" max="6916" width="4.625" style="114" customWidth="1"/>
    <col min="6917" max="6917" width="14.5" style="114" customWidth="1"/>
    <col min="6918" max="6918" width="6.125" style="114" customWidth="1"/>
    <col min="6919" max="6919" width="11.625" style="114" customWidth="1"/>
    <col min="6920" max="6920" width="2.75" style="114" customWidth="1"/>
    <col min="6921" max="6921" width="6.125" style="114" customWidth="1"/>
    <col min="6922" max="6922" width="14.5" style="114" customWidth="1"/>
    <col min="6923" max="6923" width="0.75" style="114" customWidth="1"/>
    <col min="6924" max="6924" width="5.375" style="114" customWidth="1"/>
    <col min="6925" max="6925" width="14.5" style="114" customWidth="1"/>
    <col min="6926" max="6926" width="6.125" style="114" customWidth="1"/>
    <col min="6927" max="6927" width="6.375" style="114" customWidth="1"/>
    <col min="6928" max="7168" width="8.625" style="114"/>
    <col min="7169" max="7169" width="6.125" style="114" customWidth="1"/>
    <col min="7170" max="7170" width="15.75" style="114" customWidth="1"/>
    <col min="7171" max="7171" width="7.75" style="114" customWidth="1"/>
    <col min="7172" max="7172" width="4.625" style="114" customWidth="1"/>
    <col min="7173" max="7173" width="14.5" style="114" customWidth="1"/>
    <col min="7174" max="7174" width="6.125" style="114" customWidth="1"/>
    <col min="7175" max="7175" width="11.625" style="114" customWidth="1"/>
    <col min="7176" max="7176" width="2.75" style="114" customWidth="1"/>
    <col min="7177" max="7177" width="6.125" style="114" customWidth="1"/>
    <col min="7178" max="7178" width="14.5" style="114" customWidth="1"/>
    <col min="7179" max="7179" width="0.75" style="114" customWidth="1"/>
    <col min="7180" max="7180" width="5.375" style="114" customWidth="1"/>
    <col min="7181" max="7181" width="14.5" style="114" customWidth="1"/>
    <col min="7182" max="7182" width="6.125" style="114" customWidth="1"/>
    <col min="7183" max="7183" width="6.375" style="114" customWidth="1"/>
    <col min="7184" max="7424" width="8.625" style="114"/>
    <col min="7425" max="7425" width="6.125" style="114" customWidth="1"/>
    <col min="7426" max="7426" width="15.75" style="114" customWidth="1"/>
    <col min="7427" max="7427" width="7.75" style="114" customWidth="1"/>
    <col min="7428" max="7428" width="4.625" style="114" customWidth="1"/>
    <col min="7429" max="7429" width="14.5" style="114" customWidth="1"/>
    <col min="7430" max="7430" width="6.125" style="114" customWidth="1"/>
    <col min="7431" max="7431" width="11.625" style="114" customWidth="1"/>
    <col min="7432" max="7432" width="2.75" style="114" customWidth="1"/>
    <col min="7433" max="7433" width="6.125" style="114" customWidth="1"/>
    <col min="7434" max="7434" width="14.5" style="114" customWidth="1"/>
    <col min="7435" max="7435" width="0.75" style="114" customWidth="1"/>
    <col min="7436" max="7436" width="5.375" style="114" customWidth="1"/>
    <col min="7437" max="7437" width="14.5" style="114" customWidth="1"/>
    <col min="7438" max="7438" width="6.125" style="114" customWidth="1"/>
    <col min="7439" max="7439" width="6.375" style="114" customWidth="1"/>
    <col min="7440" max="7680" width="8.625" style="114"/>
    <col min="7681" max="7681" width="6.125" style="114" customWidth="1"/>
    <col min="7682" max="7682" width="15.75" style="114" customWidth="1"/>
    <col min="7683" max="7683" width="7.75" style="114" customWidth="1"/>
    <col min="7684" max="7684" width="4.625" style="114" customWidth="1"/>
    <col min="7685" max="7685" width="14.5" style="114" customWidth="1"/>
    <col min="7686" max="7686" width="6.125" style="114" customWidth="1"/>
    <col min="7687" max="7687" width="11.625" style="114" customWidth="1"/>
    <col min="7688" max="7688" width="2.75" style="114" customWidth="1"/>
    <col min="7689" max="7689" width="6.125" style="114" customWidth="1"/>
    <col min="7690" max="7690" width="14.5" style="114" customWidth="1"/>
    <col min="7691" max="7691" width="0.75" style="114" customWidth="1"/>
    <col min="7692" max="7692" width="5.375" style="114" customWidth="1"/>
    <col min="7693" max="7693" width="14.5" style="114" customWidth="1"/>
    <col min="7694" max="7694" width="6.125" style="114" customWidth="1"/>
    <col min="7695" max="7695" width="6.375" style="114" customWidth="1"/>
    <col min="7696" max="7936" width="8.625" style="114"/>
    <col min="7937" max="7937" width="6.125" style="114" customWidth="1"/>
    <col min="7938" max="7938" width="15.75" style="114" customWidth="1"/>
    <col min="7939" max="7939" width="7.75" style="114" customWidth="1"/>
    <col min="7940" max="7940" width="4.625" style="114" customWidth="1"/>
    <col min="7941" max="7941" width="14.5" style="114" customWidth="1"/>
    <col min="7942" max="7942" width="6.125" style="114" customWidth="1"/>
    <col min="7943" max="7943" width="11.625" style="114" customWidth="1"/>
    <col min="7944" max="7944" width="2.75" style="114" customWidth="1"/>
    <col min="7945" max="7945" width="6.125" style="114" customWidth="1"/>
    <col min="7946" max="7946" width="14.5" style="114" customWidth="1"/>
    <col min="7947" max="7947" width="0.75" style="114" customWidth="1"/>
    <col min="7948" max="7948" width="5.375" style="114" customWidth="1"/>
    <col min="7949" max="7949" width="14.5" style="114" customWidth="1"/>
    <col min="7950" max="7950" width="6.125" style="114" customWidth="1"/>
    <col min="7951" max="7951" width="6.375" style="114" customWidth="1"/>
    <col min="7952" max="8192" width="8.625" style="114"/>
    <col min="8193" max="8193" width="6.125" style="114" customWidth="1"/>
    <col min="8194" max="8194" width="15.75" style="114" customWidth="1"/>
    <col min="8195" max="8195" width="7.75" style="114" customWidth="1"/>
    <col min="8196" max="8196" width="4.625" style="114" customWidth="1"/>
    <col min="8197" max="8197" width="14.5" style="114" customWidth="1"/>
    <col min="8198" max="8198" width="6.125" style="114" customWidth="1"/>
    <col min="8199" max="8199" width="11.625" style="114" customWidth="1"/>
    <col min="8200" max="8200" width="2.75" style="114" customWidth="1"/>
    <col min="8201" max="8201" width="6.125" style="114" customWidth="1"/>
    <col min="8202" max="8202" width="14.5" style="114" customWidth="1"/>
    <col min="8203" max="8203" width="0.75" style="114" customWidth="1"/>
    <col min="8204" max="8204" width="5.375" style="114" customWidth="1"/>
    <col min="8205" max="8205" width="14.5" style="114" customWidth="1"/>
    <col min="8206" max="8206" width="6.125" style="114" customWidth="1"/>
    <col min="8207" max="8207" width="6.375" style="114" customWidth="1"/>
    <col min="8208" max="8448" width="8.625" style="114"/>
    <col min="8449" max="8449" width="6.125" style="114" customWidth="1"/>
    <col min="8450" max="8450" width="15.75" style="114" customWidth="1"/>
    <col min="8451" max="8451" width="7.75" style="114" customWidth="1"/>
    <col min="8452" max="8452" width="4.625" style="114" customWidth="1"/>
    <col min="8453" max="8453" width="14.5" style="114" customWidth="1"/>
    <col min="8454" max="8454" width="6.125" style="114" customWidth="1"/>
    <col min="8455" max="8455" width="11.625" style="114" customWidth="1"/>
    <col min="8456" max="8456" width="2.75" style="114" customWidth="1"/>
    <col min="8457" max="8457" width="6.125" style="114" customWidth="1"/>
    <col min="8458" max="8458" width="14.5" style="114" customWidth="1"/>
    <col min="8459" max="8459" width="0.75" style="114" customWidth="1"/>
    <col min="8460" max="8460" width="5.375" style="114" customWidth="1"/>
    <col min="8461" max="8461" width="14.5" style="114" customWidth="1"/>
    <col min="8462" max="8462" width="6.125" style="114" customWidth="1"/>
    <col min="8463" max="8463" width="6.375" style="114" customWidth="1"/>
    <col min="8464" max="8704" width="8.625" style="114"/>
    <col min="8705" max="8705" width="6.125" style="114" customWidth="1"/>
    <col min="8706" max="8706" width="15.75" style="114" customWidth="1"/>
    <col min="8707" max="8707" width="7.75" style="114" customWidth="1"/>
    <col min="8708" max="8708" width="4.625" style="114" customWidth="1"/>
    <col min="8709" max="8709" width="14.5" style="114" customWidth="1"/>
    <col min="8710" max="8710" width="6.125" style="114" customWidth="1"/>
    <col min="8711" max="8711" width="11.625" style="114" customWidth="1"/>
    <col min="8712" max="8712" width="2.75" style="114" customWidth="1"/>
    <col min="8713" max="8713" width="6.125" style="114" customWidth="1"/>
    <col min="8714" max="8714" width="14.5" style="114" customWidth="1"/>
    <col min="8715" max="8715" width="0.75" style="114" customWidth="1"/>
    <col min="8716" max="8716" width="5.375" style="114" customWidth="1"/>
    <col min="8717" max="8717" width="14.5" style="114" customWidth="1"/>
    <col min="8718" max="8718" width="6.125" style="114" customWidth="1"/>
    <col min="8719" max="8719" width="6.375" style="114" customWidth="1"/>
    <col min="8720" max="8960" width="8.625" style="114"/>
    <col min="8961" max="8961" width="6.125" style="114" customWidth="1"/>
    <col min="8962" max="8962" width="15.75" style="114" customWidth="1"/>
    <col min="8963" max="8963" width="7.75" style="114" customWidth="1"/>
    <col min="8964" max="8964" width="4.625" style="114" customWidth="1"/>
    <col min="8965" max="8965" width="14.5" style="114" customWidth="1"/>
    <col min="8966" max="8966" width="6.125" style="114" customWidth="1"/>
    <col min="8967" max="8967" width="11.625" style="114" customWidth="1"/>
    <col min="8968" max="8968" width="2.75" style="114" customWidth="1"/>
    <col min="8969" max="8969" width="6.125" style="114" customWidth="1"/>
    <col min="8970" max="8970" width="14.5" style="114" customWidth="1"/>
    <col min="8971" max="8971" width="0.75" style="114" customWidth="1"/>
    <col min="8972" max="8972" width="5.375" style="114" customWidth="1"/>
    <col min="8973" max="8973" width="14.5" style="114" customWidth="1"/>
    <col min="8974" max="8974" width="6.125" style="114" customWidth="1"/>
    <col min="8975" max="8975" width="6.375" style="114" customWidth="1"/>
    <col min="8976" max="9216" width="8.625" style="114"/>
    <col min="9217" max="9217" width="6.125" style="114" customWidth="1"/>
    <col min="9218" max="9218" width="15.75" style="114" customWidth="1"/>
    <col min="9219" max="9219" width="7.75" style="114" customWidth="1"/>
    <col min="9220" max="9220" width="4.625" style="114" customWidth="1"/>
    <col min="9221" max="9221" width="14.5" style="114" customWidth="1"/>
    <col min="9222" max="9222" width="6.125" style="114" customWidth="1"/>
    <col min="9223" max="9223" width="11.625" style="114" customWidth="1"/>
    <col min="9224" max="9224" width="2.75" style="114" customWidth="1"/>
    <col min="9225" max="9225" width="6.125" style="114" customWidth="1"/>
    <col min="9226" max="9226" width="14.5" style="114" customWidth="1"/>
    <col min="9227" max="9227" width="0.75" style="114" customWidth="1"/>
    <col min="9228" max="9228" width="5.375" style="114" customWidth="1"/>
    <col min="9229" max="9229" width="14.5" style="114" customWidth="1"/>
    <col min="9230" max="9230" width="6.125" style="114" customWidth="1"/>
    <col min="9231" max="9231" width="6.375" style="114" customWidth="1"/>
    <col min="9232" max="9472" width="8.625" style="114"/>
    <col min="9473" max="9473" width="6.125" style="114" customWidth="1"/>
    <col min="9474" max="9474" width="15.75" style="114" customWidth="1"/>
    <col min="9475" max="9475" width="7.75" style="114" customWidth="1"/>
    <col min="9476" max="9476" width="4.625" style="114" customWidth="1"/>
    <col min="9477" max="9477" width="14.5" style="114" customWidth="1"/>
    <col min="9478" max="9478" width="6.125" style="114" customWidth="1"/>
    <col min="9479" max="9479" width="11.625" style="114" customWidth="1"/>
    <col min="9480" max="9480" width="2.75" style="114" customWidth="1"/>
    <col min="9481" max="9481" width="6.125" style="114" customWidth="1"/>
    <col min="9482" max="9482" width="14.5" style="114" customWidth="1"/>
    <col min="9483" max="9483" width="0.75" style="114" customWidth="1"/>
    <col min="9484" max="9484" width="5.375" style="114" customWidth="1"/>
    <col min="9485" max="9485" width="14.5" style="114" customWidth="1"/>
    <col min="9486" max="9486" width="6.125" style="114" customWidth="1"/>
    <col min="9487" max="9487" width="6.375" style="114" customWidth="1"/>
    <col min="9488" max="9728" width="8.625" style="114"/>
    <col min="9729" max="9729" width="6.125" style="114" customWidth="1"/>
    <col min="9730" max="9730" width="15.75" style="114" customWidth="1"/>
    <col min="9731" max="9731" width="7.75" style="114" customWidth="1"/>
    <col min="9732" max="9732" width="4.625" style="114" customWidth="1"/>
    <col min="9733" max="9733" width="14.5" style="114" customWidth="1"/>
    <col min="9734" max="9734" width="6.125" style="114" customWidth="1"/>
    <col min="9735" max="9735" width="11.625" style="114" customWidth="1"/>
    <col min="9736" max="9736" width="2.75" style="114" customWidth="1"/>
    <col min="9737" max="9737" width="6.125" style="114" customWidth="1"/>
    <col min="9738" max="9738" width="14.5" style="114" customWidth="1"/>
    <col min="9739" max="9739" width="0.75" style="114" customWidth="1"/>
    <col min="9740" max="9740" width="5.375" style="114" customWidth="1"/>
    <col min="9741" max="9741" width="14.5" style="114" customWidth="1"/>
    <col min="9742" max="9742" width="6.125" style="114" customWidth="1"/>
    <col min="9743" max="9743" width="6.375" style="114" customWidth="1"/>
    <col min="9744" max="9984" width="8.625" style="114"/>
    <col min="9985" max="9985" width="6.125" style="114" customWidth="1"/>
    <col min="9986" max="9986" width="15.75" style="114" customWidth="1"/>
    <col min="9987" max="9987" width="7.75" style="114" customWidth="1"/>
    <col min="9988" max="9988" width="4.625" style="114" customWidth="1"/>
    <col min="9989" max="9989" width="14.5" style="114" customWidth="1"/>
    <col min="9990" max="9990" width="6.125" style="114" customWidth="1"/>
    <col min="9991" max="9991" width="11.625" style="114" customWidth="1"/>
    <col min="9992" max="9992" width="2.75" style="114" customWidth="1"/>
    <col min="9993" max="9993" width="6.125" style="114" customWidth="1"/>
    <col min="9994" max="9994" width="14.5" style="114" customWidth="1"/>
    <col min="9995" max="9995" width="0.75" style="114" customWidth="1"/>
    <col min="9996" max="9996" width="5.375" style="114" customWidth="1"/>
    <col min="9997" max="9997" width="14.5" style="114" customWidth="1"/>
    <col min="9998" max="9998" width="6.125" style="114" customWidth="1"/>
    <col min="9999" max="9999" width="6.375" style="114" customWidth="1"/>
    <col min="10000" max="10240" width="8.625" style="114"/>
    <col min="10241" max="10241" width="6.125" style="114" customWidth="1"/>
    <col min="10242" max="10242" width="15.75" style="114" customWidth="1"/>
    <col min="10243" max="10243" width="7.75" style="114" customWidth="1"/>
    <col min="10244" max="10244" width="4.625" style="114" customWidth="1"/>
    <col min="10245" max="10245" width="14.5" style="114" customWidth="1"/>
    <col min="10246" max="10246" width="6.125" style="114" customWidth="1"/>
    <col min="10247" max="10247" width="11.625" style="114" customWidth="1"/>
    <col min="10248" max="10248" width="2.75" style="114" customWidth="1"/>
    <col min="10249" max="10249" width="6.125" style="114" customWidth="1"/>
    <col min="10250" max="10250" width="14.5" style="114" customWidth="1"/>
    <col min="10251" max="10251" width="0.75" style="114" customWidth="1"/>
    <col min="10252" max="10252" width="5.375" style="114" customWidth="1"/>
    <col min="10253" max="10253" width="14.5" style="114" customWidth="1"/>
    <col min="10254" max="10254" width="6.125" style="114" customWidth="1"/>
    <col min="10255" max="10255" width="6.375" style="114" customWidth="1"/>
    <col min="10256" max="10496" width="8.625" style="114"/>
    <col min="10497" max="10497" width="6.125" style="114" customWidth="1"/>
    <col min="10498" max="10498" width="15.75" style="114" customWidth="1"/>
    <col min="10499" max="10499" width="7.75" style="114" customWidth="1"/>
    <col min="10500" max="10500" width="4.625" style="114" customWidth="1"/>
    <col min="10501" max="10501" width="14.5" style="114" customWidth="1"/>
    <col min="10502" max="10502" width="6.125" style="114" customWidth="1"/>
    <col min="10503" max="10503" width="11.625" style="114" customWidth="1"/>
    <col min="10504" max="10504" width="2.75" style="114" customWidth="1"/>
    <col min="10505" max="10505" width="6.125" style="114" customWidth="1"/>
    <col min="10506" max="10506" width="14.5" style="114" customWidth="1"/>
    <col min="10507" max="10507" width="0.75" style="114" customWidth="1"/>
    <col min="10508" max="10508" width="5.375" style="114" customWidth="1"/>
    <col min="10509" max="10509" width="14.5" style="114" customWidth="1"/>
    <col min="10510" max="10510" width="6.125" style="114" customWidth="1"/>
    <col min="10511" max="10511" width="6.375" style="114" customWidth="1"/>
    <col min="10512" max="10752" width="8.625" style="114"/>
    <col min="10753" max="10753" width="6.125" style="114" customWidth="1"/>
    <col min="10754" max="10754" width="15.75" style="114" customWidth="1"/>
    <col min="10755" max="10755" width="7.75" style="114" customWidth="1"/>
    <col min="10756" max="10756" width="4.625" style="114" customWidth="1"/>
    <col min="10757" max="10757" width="14.5" style="114" customWidth="1"/>
    <col min="10758" max="10758" width="6.125" style="114" customWidth="1"/>
    <col min="10759" max="10759" width="11.625" style="114" customWidth="1"/>
    <col min="10760" max="10760" width="2.75" style="114" customWidth="1"/>
    <col min="10761" max="10761" width="6.125" style="114" customWidth="1"/>
    <col min="10762" max="10762" width="14.5" style="114" customWidth="1"/>
    <col min="10763" max="10763" width="0.75" style="114" customWidth="1"/>
    <col min="10764" max="10764" width="5.375" style="114" customWidth="1"/>
    <col min="10765" max="10765" width="14.5" style="114" customWidth="1"/>
    <col min="10766" max="10766" width="6.125" style="114" customWidth="1"/>
    <col min="10767" max="10767" width="6.375" style="114" customWidth="1"/>
    <col min="10768" max="11008" width="8.625" style="114"/>
    <col min="11009" max="11009" width="6.125" style="114" customWidth="1"/>
    <col min="11010" max="11010" width="15.75" style="114" customWidth="1"/>
    <col min="11011" max="11011" width="7.75" style="114" customWidth="1"/>
    <col min="11012" max="11012" width="4.625" style="114" customWidth="1"/>
    <col min="11013" max="11013" width="14.5" style="114" customWidth="1"/>
    <col min="11014" max="11014" width="6.125" style="114" customWidth="1"/>
    <col min="11015" max="11015" width="11.625" style="114" customWidth="1"/>
    <col min="11016" max="11016" width="2.75" style="114" customWidth="1"/>
    <col min="11017" max="11017" width="6.125" style="114" customWidth="1"/>
    <col min="11018" max="11018" width="14.5" style="114" customWidth="1"/>
    <col min="11019" max="11019" width="0.75" style="114" customWidth="1"/>
    <col min="11020" max="11020" width="5.375" style="114" customWidth="1"/>
    <col min="11021" max="11021" width="14.5" style="114" customWidth="1"/>
    <col min="11022" max="11022" width="6.125" style="114" customWidth="1"/>
    <col min="11023" max="11023" width="6.375" style="114" customWidth="1"/>
    <col min="11024" max="11264" width="8.625" style="114"/>
    <col min="11265" max="11265" width="6.125" style="114" customWidth="1"/>
    <col min="11266" max="11266" width="15.75" style="114" customWidth="1"/>
    <col min="11267" max="11267" width="7.75" style="114" customWidth="1"/>
    <col min="11268" max="11268" width="4.625" style="114" customWidth="1"/>
    <col min="11269" max="11269" width="14.5" style="114" customWidth="1"/>
    <col min="11270" max="11270" width="6.125" style="114" customWidth="1"/>
    <col min="11271" max="11271" width="11.625" style="114" customWidth="1"/>
    <col min="11272" max="11272" width="2.75" style="114" customWidth="1"/>
    <col min="11273" max="11273" width="6.125" style="114" customWidth="1"/>
    <col min="11274" max="11274" width="14.5" style="114" customWidth="1"/>
    <col min="11275" max="11275" width="0.75" style="114" customWidth="1"/>
    <col min="11276" max="11276" width="5.375" style="114" customWidth="1"/>
    <col min="11277" max="11277" width="14.5" style="114" customWidth="1"/>
    <col min="11278" max="11278" width="6.125" style="114" customWidth="1"/>
    <col min="11279" max="11279" width="6.375" style="114" customWidth="1"/>
    <col min="11280" max="11520" width="8.625" style="114"/>
    <col min="11521" max="11521" width="6.125" style="114" customWidth="1"/>
    <col min="11522" max="11522" width="15.75" style="114" customWidth="1"/>
    <col min="11523" max="11523" width="7.75" style="114" customWidth="1"/>
    <col min="11524" max="11524" width="4.625" style="114" customWidth="1"/>
    <col min="11525" max="11525" width="14.5" style="114" customWidth="1"/>
    <col min="11526" max="11526" width="6.125" style="114" customWidth="1"/>
    <col min="11527" max="11527" width="11.625" style="114" customWidth="1"/>
    <col min="11528" max="11528" width="2.75" style="114" customWidth="1"/>
    <col min="11529" max="11529" width="6.125" style="114" customWidth="1"/>
    <col min="11530" max="11530" width="14.5" style="114" customWidth="1"/>
    <col min="11531" max="11531" width="0.75" style="114" customWidth="1"/>
    <col min="11532" max="11532" width="5.375" style="114" customWidth="1"/>
    <col min="11533" max="11533" width="14.5" style="114" customWidth="1"/>
    <col min="11534" max="11534" width="6.125" style="114" customWidth="1"/>
    <col min="11535" max="11535" width="6.375" style="114" customWidth="1"/>
    <col min="11536" max="11776" width="8.625" style="114"/>
    <col min="11777" max="11777" width="6.125" style="114" customWidth="1"/>
    <col min="11778" max="11778" width="15.75" style="114" customWidth="1"/>
    <col min="11779" max="11779" width="7.75" style="114" customWidth="1"/>
    <col min="11780" max="11780" width="4.625" style="114" customWidth="1"/>
    <col min="11781" max="11781" width="14.5" style="114" customWidth="1"/>
    <col min="11782" max="11782" width="6.125" style="114" customWidth="1"/>
    <col min="11783" max="11783" width="11.625" style="114" customWidth="1"/>
    <col min="11784" max="11784" width="2.75" style="114" customWidth="1"/>
    <col min="11785" max="11785" width="6.125" style="114" customWidth="1"/>
    <col min="11786" max="11786" width="14.5" style="114" customWidth="1"/>
    <col min="11787" max="11787" width="0.75" style="114" customWidth="1"/>
    <col min="11788" max="11788" width="5.375" style="114" customWidth="1"/>
    <col min="11789" max="11789" width="14.5" style="114" customWidth="1"/>
    <col min="11790" max="11790" width="6.125" style="114" customWidth="1"/>
    <col min="11791" max="11791" width="6.375" style="114" customWidth="1"/>
    <col min="11792" max="12032" width="8.625" style="114"/>
    <col min="12033" max="12033" width="6.125" style="114" customWidth="1"/>
    <col min="12034" max="12034" width="15.75" style="114" customWidth="1"/>
    <col min="12035" max="12035" width="7.75" style="114" customWidth="1"/>
    <col min="12036" max="12036" width="4.625" style="114" customWidth="1"/>
    <col min="12037" max="12037" width="14.5" style="114" customWidth="1"/>
    <col min="12038" max="12038" width="6.125" style="114" customWidth="1"/>
    <col min="12039" max="12039" width="11.625" style="114" customWidth="1"/>
    <col min="12040" max="12040" width="2.75" style="114" customWidth="1"/>
    <col min="12041" max="12041" width="6.125" style="114" customWidth="1"/>
    <col min="12042" max="12042" width="14.5" style="114" customWidth="1"/>
    <col min="12043" max="12043" width="0.75" style="114" customWidth="1"/>
    <col min="12044" max="12044" width="5.375" style="114" customWidth="1"/>
    <col min="12045" max="12045" width="14.5" style="114" customWidth="1"/>
    <col min="12046" max="12046" width="6.125" style="114" customWidth="1"/>
    <col min="12047" max="12047" width="6.375" style="114" customWidth="1"/>
    <col min="12048" max="12288" width="8.625" style="114"/>
    <col min="12289" max="12289" width="6.125" style="114" customWidth="1"/>
    <col min="12290" max="12290" width="15.75" style="114" customWidth="1"/>
    <col min="12291" max="12291" width="7.75" style="114" customWidth="1"/>
    <col min="12292" max="12292" width="4.625" style="114" customWidth="1"/>
    <col min="12293" max="12293" width="14.5" style="114" customWidth="1"/>
    <col min="12294" max="12294" width="6.125" style="114" customWidth="1"/>
    <col min="12295" max="12295" width="11.625" style="114" customWidth="1"/>
    <col min="12296" max="12296" width="2.75" style="114" customWidth="1"/>
    <col min="12297" max="12297" width="6.125" style="114" customWidth="1"/>
    <col min="12298" max="12298" width="14.5" style="114" customWidth="1"/>
    <col min="12299" max="12299" width="0.75" style="114" customWidth="1"/>
    <col min="12300" max="12300" width="5.375" style="114" customWidth="1"/>
    <col min="12301" max="12301" width="14.5" style="114" customWidth="1"/>
    <col min="12302" max="12302" width="6.125" style="114" customWidth="1"/>
    <col min="12303" max="12303" width="6.375" style="114" customWidth="1"/>
    <col min="12304" max="12544" width="8.625" style="114"/>
    <col min="12545" max="12545" width="6.125" style="114" customWidth="1"/>
    <col min="12546" max="12546" width="15.75" style="114" customWidth="1"/>
    <col min="12547" max="12547" width="7.75" style="114" customWidth="1"/>
    <col min="12548" max="12548" width="4.625" style="114" customWidth="1"/>
    <col min="12549" max="12549" width="14.5" style="114" customWidth="1"/>
    <col min="12550" max="12550" width="6.125" style="114" customWidth="1"/>
    <col min="12551" max="12551" width="11.625" style="114" customWidth="1"/>
    <col min="12552" max="12552" width="2.75" style="114" customWidth="1"/>
    <col min="12553" max="12553" width="6.125" style="114" customWidth="1"/>
    <col min="12554" max="12554" width="14.5" style="114" customWidth="1"/>
    <col min="12555" max="12555" width="0.75" style="114" customWidth="1"/>
    <col min="12556" max="12556" width="5.375" style="114" customWidth="1"/>
    <col min="12557" max="12557" width="14.5" style="114" customWidth="1"/>
    <col min="12558" max="12558" width="6.125" style="114" customWidth="1"/>
    <col min="12559" max="12559" width="6.375" style="114" customWidth="1"/>
    <col min="12560" max="12800" width="8.625" style="114"/>
    <col min="12801" max="12801" width="6.125" style="114" customWidth="1"/>
    <col min="12802" max="12802" width="15.75" style="114" customWidth="1"/>
    <col min="12803" max="12803" width="7.75" style="114" customWidth="1"/>
    <col min="12804" max="12804" width="4.625" style="114" customWidth="1"/>
    <col min="12805" max="12805" width="14.5" style="114" customWidth="1"/>
    <col min="12806" max="12806" width="6.125" style="114" customWidth="1"/>
    <col min="12807" max="12807" width="11.625" style="114" customWidth="1"/>
    <col min="12808" max="12808" width="2.75" style="114" customWidth="1"/>
    <col min="12809" max="12809" width="6.125" style="114" customWidth="1"/>
    <col min="12810" max="12810" width="14.5" style="114" customWidth="1"/>
    <col min="12811" max="12811" width="0.75" style="114" customWidth="1"/>
    <col min="12812" max="12812" width="5.375" style="114" customWidth="1"/>
    <col min="12813" max="12813" width="14.5" style="114" customWidth="1"/>
    <col min="12814" max="12814" width="6.125" style="114" customWidth="1"/>
    <col min="12815" max="12815" width="6.375" style="114" customWidth="1"/>
    <col min="12816" max="13056" width="8.625" style="114"/>
    <col min="13057" max="13057" width="6.125" style="114" customWidth="1"/>
    <col min="13058" max="13058" width="15.75" style="114" customWidth="1"/>
    <col min="13059" max="13059" width="7.75" style="114" customWidth="1"/>
    <col min="13060" max="13060" width="4.625" style="114" customWidth="1"/>
    <col min="13061" max="13061" width="14.5" style="114" customWidth="1"/>
    <col min="13062" max="13062" width="6.125" style="114" customWidth="1"/>
    <col min="13063" max="13063" width="11.625" style="114" customWidth="1"/>
    <col min="13064" max="13064" width="2.75" style="114" customWidth="1"/>
    <col min="13065" max="13065" width="6.125" style="114" customWidth="1"/>
    <col min="13066" max="13066" width="14.5" style="114" customWidth="1"/>
    <col min="13067" max="13067" width="0.75" style="114" customWidth="1"/>
    <col min="13068" max="13068" width="5.375" style="114" customWidth="1"/>
    <col min="13069" max="13069" width="14.5" style="114" customWidth="1"/>
    <col min="13070" max="13070" width="6.125" style="114" customWidth="1"/>
    <col min="13071" max="13071" width="6.375" style="114" customWidth="1"/>
    <col min="13072" max="13312" width="8.625" style="114"/>
    <col min="13313" max="13313" width="6.125" style="114" customWidth="1"/>
    <col min="13314" max="13314" width="15.75" style="114" customWidth="1"/>
    <col min="13315" max="13315" width="7.75" style="114" customWidth="1"/>
    <col min="13316" max="13316" width="4.625" style="114" customWidth="1"/>
    <col min="13317" max="13317" width="14.5" style="114" customWidth="1"/>
    <col min="13318" max="13318" width="6.125" style="114" customWidth="1"/>
    <col min="13319" max="13319" width="11.625" style="114" customWidth="1"/>
    <col min="13320" max="13320" width="2.75" style="114" customWidth="1"/>
    <col min="13321" max="13321" width="6.125" style="114" customWidth="1"/>
    <col min="13322" max="13322" width="14.5" style="114" customWidth="1"/>
    <col min="13323" max="13323" width="0.75" style="114" customWidth="1"/>
    <col min="13324" max="13324" width="5.375" style="114" customWidth="1"/>
    <col min="13325" max="13325" width="14.5" style="114" customWidth="1"/>
    <col min="13326" max="13326" width="6.125" style="114" customWidth="1"/>
    <col min="13327" max="13327" width="6.375" style="114" customWidth="1"/>
    <col min="13328" max="13568" width="8.625" style="114"/>
    <col min="13569" max="13569" width="6.125" style="114" customWidth="1"/>
    <col min="13570" max="13570" width="15.75" style="114" customWidth="1"/>
    <col min="13571" max="13571" width="7.75" style="114" customWidth="1"/>
    <col min="13572" max="13572" width="4.625" style="114" customWidth="1"/>
    <col min="13573" max="13573" width="14.5" style="114" customWidth="1"/>
    <col min="13574" max="13574" width="6.125" style="114" customWidth="1"/>
    <col min="13575" max="13575" width="11.625" style="114" customWidth="1"/>
    <col min="13576" max="13576" width="2.75" style="114" customWidth="1"/>
    <col min="13577" max="13577" width="6.125" style="114" customWidth="1"/>
    <col min="13578" max="13578" width="14.5" style="114" customWidth="1"/>
    <col min="13579" max="13579" width="0.75" style="114" customWidth="1"/>
    <col min="13580" max="13580" width="5.375" style="114" customWidth="1"/>
    <col min="13581" max="13581" width="14.5" style="114" customWidth="1"/>
    <col min="13582" max="13582" width="6.125" style="114" customWidth="1"/>
    <col min="13583" max="13583" width="6.375" style="114" customWidth="1"/>
    <col min="13584" max="13824" width="8.625" style="114"/>
    <col min="13825" max="13825" width="6.125" style="114" customWidth="1"/>
    <col min="13826" max="13826" width="15.75" style="114" customWidth="1"/>
    <col min="13827" max="13827" width="7.75" style="114" customWidth="1"/>
    <col min="13828" max="13828" width="4.625" style="114" customWidth="1"/>
    <col min="13829" max="13829" width="14.5" style="114" customWidth="1"/>
    <col min="13830" max="13830" width="6.125" style="114" customWidth="1"/>
    <col min="13831" max="13831" width="11.625" style="114" customWidth="1"/>
    <col min="13832" max="13832" width="2.75" style="114" customWidth="1"/>
    <col min="13833" max="13833" width="6.125" style="114" customWidth="1"/>
    <col min="13834" max="13834" width="14.5" style="114" customWidth="1"/>
    <col min="13835" max="13835" width="0.75" style="114" customWidth="1"/>
    <col min="13836" max="13836" width="5.375" style="114" customWidth="1"/>
    <col min="13837" max="13837" width="14.5" style="114" customWidth="1"/>
    <col min="13838" max="13838" width="6.125" style="114" customWidth="1"/>
    <col min="13839" max="13839" width="6.375" style="114" customWidth="1"/>
    <col min="13840" max="14080" width="8.625" style="114"/>
    <col min="14081" max="14081" width="6.125" style="114" customWidth="1"/>
    <col min="14082" max="14082" width="15.75" style="114" customWidth="1"/>
    <col min="14083" max="14083" width="7.75" style="114" customWidth="1"/>
    <col min="14084" max="14084" width="4.625" style="114" customWidth="1"/>
    <col min="14085" max="14085" width="14.5" style="114" customWidth="1"/>
    <col min="14086" max="14086" width="6.125" style="114" customWidth="1"/>
    <col min="14087" max="14087" width="11.625" style="114" customWidth="1"/>
    <col min="14088" max="14088" width="2.75" style="114" customWidth="1"/>
    <col min="14089" max="14089" width="6.125" style="114" customWidth="1"/>
    <col min="14090" max="14090" width="14.5" style="114" customWidth="1"/>
    <col min="14091" max="14091" width="0.75" style="114" customWidth="1"/>
    <col min="14092" max="14092" width="5.375" style="114" customWidth="1"/>
    <col min="14093" max="14093" width="14.5" style="114" customWidth="1"/>
    <col min="14094" max="14094" width="6.125" style="114" customWidth="1"/>
    <col min="14095" max="14095" width="6.375" style="114" customWidth="1"/>
    <col min="14096" max="14336" width="8.625" style="114"/>
    <col min="14337" max="14337" width="6.125" style="114" customWidth="1"/>
    <col min="14338" max="14338" width="15.75" style="114" customWidth="1"/>
    <col min="14339" max="14339" width="7.75" style="114" customWidth="1"/>
    <col min="14340" max="14340" width="4.625" style="114" customWidth="1"/>
    <col min="14341" max="14341" width="14.5" style="114" customWidth="1"/>
    <col min="14342" max="14342" width="6.125" style="114" customWidth="1"/>
    <col min="14343" max="14343" width="11.625" style="114" customWidth="1"/>
    <col min="14344" max="14344" width="2.75" style="114" customWidth="1"/>
    <col min="14345" max="14345" width="6.125" style="114" customWidth="1"/>
    <col min="14346" max="14346" width="14.5" style="114" customWidth="1"/>
    <col min="14347" max="14347" width="0.75" style="114" customWidth="1"/>
    <col min="14348" max="14348" width="5.375" style="114" customWidth="1"/>
    <col min="14349" max="14349" width="14.5" style="114" customWidth="1"/>
    <col min="14350" max="14350" width="6.125" style="114" customWidth="1"/>
    <col min="14351" max="14351" width="6.375" style="114" customWidth="1"/>
    <col min="14352" max="14592" width="8.625" style="114"/>
    <col min="14593" max="14593" width="6.125" style="114" customWidth="1"/>
    <col min="14594" max="14594" width="15.75" style="114" customWidth="1"/>
    <col min="14595" max="14595" width="7.75" style="114" customWidth="1"/>
    <col min="14596" max="14596" width="4.625" style="114" customWidth="1"/>
    <col min="14597" max="14597" width="14.5" style="114" customWidth="1"/>
    <col min="14598" max="14598" width="6.125" style="114" customWidth="1"/>
    <col min="14599" max="14599" width="11.625" style="114" customWidth="1"/>
    <col min="14600" max="14600" width="2.75" style="114" customWidth="1"/>
    <col min="14601" max="14601" width="6.125" style="114" customWidth="1"/>
    <col min="14602" max="14602" width="14.5" style="114" customWidth="1"/>
    <col min="14603" max="14603" width="0.75" style="114" customWidth="1"/>
    <col min="14604" max="14604" width="5.375" style="114" customWidth="1"/>
    <col min="14605" max="14605" width="14.5" style="114" customWidth="1"/>
    <col min="14606" max="14606" width="6.125" style="114" customWidth="1"/>
    <col min="14607" max="14607" width="6.375" style="114" customWidth="1"/>
    <col min="14608" max="14848" width="8.625" style="114"/>
    <col min="14849" max="14849" width="6.125" style="114" customWidth="1"/>
    <col min="14850" max="14850" width="15.75" style="114" customWidth="1"/>
    <col min="14851" max="14851" width="7.75" style="114" customWidth="1"/>
    <col min="14852" max="14852" width="4.625" style="114" customWidth="1"/>
    <col min="14853" max="14853" width="14.5" style="114" customWidth="1"/>
    <col min="14854" max="14854" width="6.125" style="114" customWidth="1"/>
    <col min="14855" max="14855" width="11.625" style="114" customWidth="1"/>
    <col min="14856" max="14856" width="2.75" style="114" customWidth="1"/>
    <col min="14857" max="14857" width="6.125" style="114" customWidth="1"/>
    <col min="14858" max="14858" width="14.5" style="114" customWidth="1"/>
    <col min="14859" max="14859" width="0.75" style="114" customWidth="1"/>
    <col min="14860" max="14860" width="5.375" style="114" customWidth="1"/>
    <col min="14861" max="14861" width="14.5" style="114" customWidth="1"/>
    <col min="14862" max="14862" width="6.125" style="114" customWidth="1"/>
    <col min="14863" max="14863" width="6.375" style="114" customWidth="1"/>
    <col min="14864" max="15104" width="8.625" style="114"/>
    <col min="15105" max="15105" width="6.125" style="114" customWidth="1"/>
    <col min="15106" max="15106" width="15.75" style="114" customWidth="1"/>
    <col min="15107" max="15107" width="7.75" style="114" customWidth="1"/>
    <col min="15108" max="15108" width="4.625" style="114" customWidth="1"/>
    <col min="15109" max="15109" width="14.5" style="114" customWidth="1"/>
    <col min="15110" max="15110" width="6.125" style="114" customWidth="1"/>
    <col min="15111" max="15111" width="11.625" style="114" customWidth="1"/>
    <col min="15112" max="15112" width="2.75" style="114" customWidth="1"/>
    <col min="15113" max="15113" width="6.125" style="114" customWidth="1"/>
    <col min="15114" max="15114" width="14.5" style="114" customWidth="1"/>
    <col min="15115" max="15115" width="0.75" style="114" customWidth="1"/>
    <col min="15116" max="15116" width="5.375" style="114" customWidth="1"/>
    <col min="15117" max="15117" width="14.5" style="114" customWidth="1"/>
    <col min="15118" max="15118" width="6.125" style="114" customWidth="1"/>
    <col min="15119" max="15119" width="6.375" style="114" customWidth="1"/>
    <col min="15120" max="15360" width="8.625" style="114"/>
    <col min="15361" max="15361" width="6.125" style="114" customWidth="1"/>
    <col min="15362" max="15362" width="15.75" style="114" customWidth="1"/>
    <col min="15363" max="15363" width="7.75" style="114" customWidth="1"/>
    <col min="15364" max="15364" width="4.625" style="114" customWidth="1"/>
    <col min="15365" max="15365" width="14.5" style="114" customWidth="1"/>
    <col min="15366" max="15366" width="6.125" style="114" customWidth="1"/>
    <col min="15367" max="15367" width="11.625" style="114" customWidth="1"/>
    <col min="15368" max="15368" width="2.75" style="114" customWidth="1"/>
    <col min="15369" max="15369" width="6.125" style="114" customWidth="1"/>
    <col min="15370" max="15370" width="14.5" style="114" customWidth="1"/>
    <col min="15371" max="15371" width="0.75" style="114" customWidth="1"/>
    <col min="15372" max="15372" width="5.375" style="114" customWidth="1"/>
    <col min="15373" max="15373" width="14.5" style="114" customWidth="1"/>
    <col min="15374" max="15374" width="6.125" style="114" customWidth="1"/>
    <col min="15375" max="15375" width="6.375" style="114" customWidth="1"/>
    <col min="15376" max="15616" width="8.625" style="114"/>
    <col min="15617" max="15617" width="6.125" style="114" customWidth="1"/>
    <col min="15618" max="15618" width="15.75" style="114" customWidth="1"/>
    <col min="15619" max="15619" width="7.75" style="114" customWidth="1"/>
    <col min="15620" max="15620" width="4.625" style="114" customWidth="1"/>
    <col min="15621" max="15621" width="14.5" style="114" customWidth="1"/>
    <col min="15622" max="15622" width="6.125" style="114" customWidth="1"/>
    <col min="15623" max="15623" width="11.625" style="114" customWidth="1"/>
    <col min="15624" max="15624" width="2.75" style="114" customWidth="1"/>
    <col min="15625" max="15625" width="6.125" style="114" customWidth="1"/>
    <col min="15626" max="15626" width="14.5" style="114" customWidth="1"/>
    <col min="15627" max="15627" width="0.75" style="114" customWidth="1"/>
    <col min="15628" max="15628" width="5.375" style="114" customWidth="1"/>
    <col min="15629" max="15629" width="14.5" style="114" customWidth="1"/>
    <col min="15630" max="15630" width="6.125" style="114" customWidth="1"/>
    <col min="15631" max="15631" width="6.375" style="114" customWidth="1"/>
    <col min="15632" max="15872" width="8.625" style="114"/>
    <col min="15873" max="15873" width="6.125" style="114" customWidth="1"/>
    <col min="15874" max="15874" width="15.75" style="114" customWidth="1"/>
    <col min="15875" max="15875" width="7.75" style="114" customWidth="1"/>
    <col min="15876" max="15876" width="4.625" style="114" customWidth="1"/>
    <col min="15877" max="15877" width="14.5" style="114" customWidth="1"/>
    <col min="15878" max="15878" width="6.125" style="114" customWidth="1"/>
    <col min="15879" max="15879" width="11.625" style="114" customWidth="1"/>
    <col min="15880" max="15880" width="2.75" style="114" customWidth="1"/>
    <col min="15881" max="15881" width="6.125" style="114" customWidth="1"/>
    <col min="15882" max="15882" width="14.5" style="114" customWidth="1"/>
    <col min="15883" max="15883" width="0.75" style="114" customWidth="1"/>
    <col min="15884" max="15884" width="5.375" style="114" customWidth="1"/>
    <col min="15885" max="15885" width="14.5" style="114" customWidth="1"/>
    <col min="15886" max="15886" width="6.125" style="114" customWidth="1"/>
    <col min="15887" max="15887" width="6.375" style="114" customWidth="1"/>
    <col min="15888" max="16128" width="8.625" style="114"/>
    <col min="16129" max="16129" width="6.125" style="114" customWidth="1"/>
    <col min="16130" max="16130" width="15.75" style="114" customWidth="1"/>
    <col min="16131" max="16131" width="7.75" style="114" customWidth="1"/>
    <col min="16132" max="16132" width="4.625" style="114" customWidth="1"/>
    <col min="16133" max="16133" width="14.5" style="114" customWidth="1"/>
    <col min="16134" max="16134" width="6.125" style="114" customWidth="1"/>
    <col min="16135" max="16135" width="11.625" style="114" customWidth="1"/>
    <col min="16136" max="16136" width="2.75" style="114" customWidth="1"/>
    <col min="16137" max="16137" width="6.125" style="114" customWidth="1"/>
    <col min="16138" max="16138" width="14.5" style="114" customWidth="1"/>
    <col min="16139" max="16139" width="0.75" style="114" customWidth="1"/>
    <col min="16140" max="16140" width="5.375" style="114" customWidth="1"/>
    <col min="16141" max="16141" width="14.5" style="114" customWidth="1"/>
    <col min="16142" max="16142" width="6.125" style="114" customWidth="1"/>
    <col min="16143" max="16143" width="6.375" style="114" customWidth="1"/>
    <col min="16144" max="16384" width="8.625" style="114"/>
  </cols>
  <sheetData>
    <row r="1" spans="1:15" ht="30.95" customHeight="1">
      <c r="A1" s="149" t="s">
        <v>104</v>
      </c>
      <c r="B1" s="149"/>
      <c r="C1" s="149"/>
      <c r="D1" s="149"/>
      <c r="E1" s="149"/>
      <c r="F1" s="149"/>
      <c r="G1" s="149"/>
      <c r="H1" s="149"/>
      <c r="I1" s="149"/>
      <c r="J1" s="149"/>
      <c r="K1" s="149"/>
      <c r="L1" s="149"/>
      <c r="M1" s="149"/>
      <c r="N1" s="149"/>
      <c r="O1" s="113"/>
    </row>
    <row r="2" spans="1:15" ht="15" customHeight="1">
      <c r="A2" s="150" t="s">
        <v>105</v>
      </c>
      <c r="B2" s="150"/>
      <c r="C2" s="150"/>
      <c r="D2" s="150"/>
      <c r="E2" s="150"/>
      <c r="F2" s="150"/>
      <c r="G2" s="150"/>
      <c r="H2" s="150" t="s">
        <v>106</v>
      </c>
      <c r="I2" s="150"/>
      <c r="J2" s="150"/>
      <c r="K2" s="150"/>
      <c r="L2" s="150" t="s">
        <v>107</v>
      </c>
      <c r="M2" s="150"/>
      <c r="N2" s="115"/>
      <c r="O2" s="113"/>
    </row>
    <row r="3" spans="1:15" ht="0.95" customHeight="1">
      <c r="A3" s="113"/>
      <c r="B3" s="113"/>
      <c r="C3" s="113"/>
      <c r="D3" s="113"/>
      <c r="E3" s="113"/>
      <c r="F3" s="113"/>
      <c r="G3" s="113"/>
      <c r="H3" s="113"/>
      <c r="I3" s="113"/>
      <c r="J3" s="113"/>
      <c r="K3" s="113"/>
      <c r="L3" s="113"/>
      <c r="M3" s="113"/>
      <c r="N3" s="113"/>
      <c r="O3" s="113"/>
    </row>
    <row r="4" spans="1:15" ht="15" customHeight="1">
      <c r="A4" s="151" t="s">
        <v>108</v>
      </c>
      <c r="B4" s="151" t="s">
        <v>109</v>
      </c>
      <c r="C4" s="151"/>
      <c r="D4" s="151" t="s">
        <v>110</v>
      </c>
      <c r="E4" s="151" t="s">
        <v>111</v>
      </c>
      <c r="F4" s="151"/>
      <c r="G4" s="151" t="s">
        <v>112</v>
      </c>
      <c r="H4" s="151"/>
      <c r="I4" s="151"/>
      <c r="J4" s="151" t="s">
        <v>113</v>
      </c>
      <c r="K4" s="151"/>
      <c r="L4" s="151"/>
      <c r="M4" s="151" t="s">
        <v>114</v>
      </c>
      <c r="N4" s="151"/>
      <c r="O4" s="113"/>
    </row>
    <row r="5" spans="1:15" ht="15" customHeight="1">
      <c r="A5" s="151"/>
      <c r="B5" s="151" t="s">
        <v>115</v>
      </c>
      <c r="C5" s="151"/>
      <c r="D5" s="151"/>
      <c r="E5" s="151" t="s">
        <v>116</v>
      </c>
      <c r="F5" s="151"/>
      <c r="G5" s="151" t="s">
        <v>116</v>
      </c>
      <c r="H5" s="151"/>
      <c r="I5" s="151"/>
      <c r="J5" s="151" t="s">
        <v>116</v>
      </c>
      <c r="K5" s="151"/>
      <c r="L5" s="151"/>
      <c r="M5" s="151" t="s">
        <v>116</v>
      </c>
      <c r="N5" s="151"/>
      <c r="O5" s="113"/>
    </row>
    <row r="6" spans="1:15" ht="15" customHeight="1">
      <c r="A6" s="151"/>
      <c r="B6" s="151" t="s">
        <v>117</v>
      </c>
      <c r="C6" s="151"/>
      <c r="D6" s="151"/>
      <c r="E6" s="151" t="s">
        <v>118</v>
      </c>
      <c r="F6" s="151"/>
      <c r="G6" s="151" t="s">
        <v>119</v>
      </c>
      <c r="H6" s="151"/>
      <c r="I6" s="151"/>
      <c r="J6" s="151" t="s">
        <v>120</v>
      </c>
      <c r="K6" s="151"/>
      <c r="L6" s="151"/>
      <c r="M6" s="151" t="s">
        <v>121</v>
      </c>
      <c r="N6" s="151"/>
      <c r="O6" s="113"/>
    </row>
    <row r="7" spans="1:15" ht="21" customHeight="1">
      <c r="A7" s="116"/>
      <c r="B7" s="117"/>
      <c r="C7" s="118"/>
      <c r="D7" s="119"/>
      <c r="E7" s="117"/>
      <c r="F7" s="118"/>
      <c r="G7" s="152"/>
      <c r="H7" s="152"/>
      <c r="I7" s="118"/>
      <c r="J7" s="117"/>
      <c r="K7" s="153"/>
      <c r="L7" s="153"/>
      <c r="M7" s="117"/>
      <c r="N7" s="120"/>
      <c r="O7" s="113"/>
    </row>
    <row r="8" spans="1:15" ht="21" customHeight="1">
      <c r="A8" s="116"/>
      <c r="B8" s="117"/>
      <c r="C8" s="118"/>
      <c r="D8" s="119"/>
      <c r="E8" s="117"/>
      <c r="F8" s="118"/>
      <c r="G8" s="152"/>
      <c r="H8" s="152"/>
      <c r="I8" s="118"/>
      <c r="J8" s="117"/>
      <c r="K8" s="153"/>
      <c r="L8" s="153"/>
      <c r="M8" s="117"/>
      <c r="N8" s="120"/>
      <c r="O8" s="113"/>
    </row>
    <row r="9" spans="1:15" ht="21" customHeight="1">
      <c r="A9" s="116"/>
      <c r="B9" s="117"/>
      <c r="C9" s="118"/>
      <c r="D9" s="119"/>
      <c r="E9" s="117"/>
      <c r="F9" s="118"/>
      <c r="G9" s="152"/>
      <c r="H9" s="152"/>
      <c r="I9" s="118"/>
      <c r="J9" s="117"/>
      <c r="K9" s="153"/>
      <c r="L9" s="153"/>
      <c r="M9" s="117"/>
      <c r="N9" s="120"/>
      <c r="O9" s="113"/>
    </row>
    <row r="10" spans="1:15" ht="21" customHeight="1">
      <c r="A10" s="116"/>
      <c r="B10" s="117"/>
      <c r="C10" s="118"/>
      <c r="D10" s="119"/>
      <c r="E10" s="117"/>
      <c r="F10" s="118"/>
      <c r="G10" s="152"/>
      <c r="H10" s="152"/>
      <c r="I10" s="118"/>
      <c r="J10" s="117"/>
      <c r="K10" s="153"/>
      <c r="L10" s="153"/>
      <c r="M10" s="117"/>
      <c r="N10" s="120"/>
      <c r="O10" s="113"/>
    </row>
    <row r="11" spans="1:15" ht="21" customHeight="1">
      <c r="A11" s="116"/>
      <c r="B11" s="117"/>
      <c r="C11" s="118"/>
      <c r="D11" s="119"/>
      <c r="E11" s="117"/>
      <c r="F11" s="118"/>
      <c r="G11" s="152"/>
      <c r="H11" s="152"/>
      <c r="I11" s="118"/>
      <c r="J11" s="117"/>
      <c r="K11" s="153"/>
      <c r="L11" s="153"/>
      <c r="M11" s="117"/>
      <c r="N11" s="120"/>
      <c r="O11" s="113"/>
    </row>
    <row r="12" spans="1:15" ht="15" customHeight="1">
      <c r="A12" s="116"/>
      <c r="B12" s="117"/>
      <c r="C12" s="118"/>
      <c r="D12" s="119"/>
      <c r="E12" s="117"/>
      <c r="F12" s="118"/>
      <c r="G12" s="152"/>
      <c r="H12" s="152"/>
      <c r="I12" s="118"/>
      <c r="J12" s="117"/>
      <c r="K12" s="153"/>
      <c r="L12" s="153"/>
      <c r="M12" s="117"/>
      <c r="N12" s="120"/>
      <c r="O12" s="113"/>
    </row>
    <row r="13" spans="1:15" ht="15" customHeight="1">
      <c r="A13" s="116"/>
      <c r="B13" s="117"/>
      <c r="C13" s="118"/>
      <c r="D13" s="119"/>
      <c r="E13" s="117"/>
      <c r="F13" s="118"/>
      <c r="G13" s="152"/>
      <c r="H13" s="152"/>
      <c r="I13" s="118"/>
      <c r="J13" s="117"/>
      <c r="K13" s="153"/>
      <c r="L13" s="153"/>
      <c r="M13" s="117"/>
      <c r="N13" s="120"/>
      <c r="O13" s="113"/>
    </row>
    <row r="14" spans="1:15" ht="21" customHeight="1">
      <c r="A14" s="116"/>
      <c r="B14" s="117"/>
      <c r="C14" s="118"/>
      <c r="D14" s="119"/>
      <c r="E14" s="117"/>
      <c r="F14" s="118"/>
      <c r="G14" s="152"/>
      <c r="H14" s="152"/>
      <c r="I14" s="118"/>
      <c r="J14" s="117"/>
      <c r="K14" s="153"/>
      <c r="L14" s="153"/>
      <c r="M14" s="117"/>
      <c r="N14" s="120"/>
      <c r="O14" s="113"/>
    </row>
    <row r="15" spans="1:15" ht="21" customHeight="1">
      <c r="A15" s="116"/>
      <c r="B15" s="117"/>
      <c r="C15" s="118"/>
      <c r="D15" s="119"/>
      <c r="E15" s="117"/>
      <c r="F15" s="118"/>
      <c r="G15" s="152"/>
      <c r="H15" s="152"/>
      <c r="I15" s="118"/>
      <c r="J15" s="117"/>
      <c r="K15" s="153"/>
      <c r="L15" s="153"/>
      <c r="M15" s="117"/>
      <c r="N15" s="120"/>
      <c r="O15" s="113"/>
    </row>
    <row r="16" spans="1:15" ht="30" customHeight="1">
      <c r="A16" s="116"/>
      <c r="B16" s="117"/>
      <c r="C16" s="118"/>
      <c r="D16" s="119"/>
      <c r="E16" s="117"/>
      <c r="F16" s="118"/>
      <c r="G16" s="152"/>
      <c r="H16" s="152"/>
      <c r="I16" s="118"/>
      <c r="J16" s="117"/>
      <c r="K16" s="153"/>
      <c r="L16" s="153"/>
      <c r="M16" s="117"/>
      <c r="N16" s="120"/>
      <c r="O16" s="113"/>
    </row>
    <row r="17" spans="1:15" ht="30" customHeight="1">
      <c r="A17" s="116"/>
      <c r="B17" s="117"/>
      <c r="C17" s="118"/>
      <c r="D17" s="119"/>
      <c r="E17" s="117"/>
      <c r="F17" s="118"/>
      <c r="G17" s="152"/>
      <c r="H17" s="152"/>
      <c r="I17" s="118"/>
      <c r="J17" s="117"/>
      <c r="K17" s="153"/>
      <c r="L17" s="153"/>
      <c r="M17" s="117"/>
      <c r="N17" s="120"/>
      <c r="O17" s="113"/>
    </row>
    <row r="18" spans="1:15" ht="30" customHeight="1">
      <c r="A18" s="116"/>
      <c r="B18" s="117"/>
      <c r="C18" s="118"/>
      <c r="D18" s="119"/>
      <c r="E18" s="117"/>
      <c r="F18" s="118"/>
      <c r="G18" s="152"/>
      <c r="H18" s="152"/>
      <c r="I18" s="118"/>
      <c r="J18" s="117"/>
      <c r="K18" s="153"/>
      <c r="L18" s="153"/>
      <c r="M18" s="117"/>
      <c r="N18" s="120"/>
      <c r="O18" s="113"/>
    </row>
    <row r="19" spans="1:15" ht="30" customHeight="1">
      <c r="A19" s="116"/>
      <c r="B19" s="117"/>
      <c r="C19" s="118"/>
      <c r="D19" s="119"/>
      <c r="E19" s="117"/>
      <c r="F19" s="118"/>
      <c r="G19" s="152"/>
      <c r="H19" s="152"/>
      <c r="I19" s="118"/>
      <c r="J19" s="117"/>
      <c r="K19" s="153"/>
      <c r="L19" s="153"/>
      <c r="M19" s="117"/>
      <c r="N19" s="120"/>
      <c r="O19" s="113"/>
    </row>
    <row r="20" spans="1:15" ht="21" customHeight="1">
      <c r="A20" s="116"/>
      <c r="B20" s="117"/>
      <c r="C20" s="118"/>
      <c r="D20" s="119"/>
      <c r="E20" s="117"/>
      <c r="F20" s="118"/>
      <c r="G20" s="152"/>
      <c r="H20" s="152"/>
      <c r="I20" s="118"/>
      <c r="J20" s="117"/>
      <c r="K20" s="153"/>
      <c r="L20" s="153"/>
      <c r="M20" s="117"/>
      <c r="N20" s="121"/>
      <c r="O20" s="113"/>
    </row>
  </sheetData>
  <sheetProtection password="CC4C" sheet="1" objects="1" scenarios="1"/>
  <mergeCells count="49">
    <mergeCell ref="G19:H19"/>
    <mergeCell ref="K19:L19"/>
    <mergeCell ref="G20:H20"/>
    <mergeCell ref="K20:L20"/>
    <mergeCell ref="A4:A6"/>
    <mergeCell ref="D4:D6"/>
    <mergeCell ref="G16:H16"/>
    <mergeCell ref="K16:L16"/>
    <mergeCell ref="G17:H17"/>
    <mergeCell ref="K17:L17"/>
    <mergeCell ref="G18:H18"/>
    <mergeCell ref="K18:L18"/>
    <mergeCell ref="G13:H13"/>
    <mergeCell ref="K13:L13"/>
    <mergeCell ref="G14:H14"/>
    <mergeCell ref="K14:L14"/>
    <mergeCell ref="G15:H15"/>
    <mergeCell ref="K15:L15"/>
    <mergeCell ref="G10:H10"/>
    <mergeCell ref="K10:L10"/>
    <mergeCell ref="G11:H11"/>
    <mergeCell ref="K11:L11"/>
    <mergeCell ref="G12:H12"/>
    <mergeCell ref="K12:L12"/>
    <mergeCell ref="G7:H7"/>
    <mergeCell ref="K7:L7"/>
    <mergeCell ref="G8:H8"/>
    <mergeCell ref="K8:L8"/>
    <mergeCell ref="G9:H9"/>
    <mergeCell ref="K9:L9"/>
    <mergeCell ref="B6:C6"/>
    <mergeCell ref="E6:F6"/>
    <mergeCell ref="G6:I6"/>
    <mergeCell ref="J6:L6"/>
    <mergeCell ref="M6:N6"/>
    <mergeCell ref="B5:C5"/>
    <mergeCell ref="E5:F5"/>
    <mergeCell ref="G5:I5"/>
    <mergeCell ref="J5:L5"/>
    <mergeCell ref="M5:N5"/>
    <mergeCell ref="A1:N1"/>
    <mergeCell ref="A2:G2"/>
    <mergeCell ref="H2:K2"/>
    <mergeCell ref="L2:M2"/>
    <mergeCell ref="B4:C4"/>
    <mergeCell ref="E4:F4"/>
    <mergeCell ref="G4:I4"/>
    <mergeCell ref="J4:L4"/>
    <mergeCell ref="M4:N4"/>
  </mergeCells>
  <phoneticPr fontId="56" type="noConversion"/>
  <pageMargins left="0" right="0" top="0" bottom="0" header="0" footer="0"/>
  <pageSetup paperSize="9" fitToWidth="842" fitToHeight="584" pageOrder="overThenDown"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
  <sheetViews>
    <sheetView workbookViewId="0">
      <selection activeCell="L18" sqref="L18"/>
    </sheetView>
  </sheetViews>
  <sheetFormatPr defaultColWidth="9" defaultRowHeight="12.75"/>
  <cols>
    <col min="1" max="1" width="4.75" style="114" customWidth="1"/>
    <col min="2" max="2" width="6.125" style="114" customWidth="1"/>
    <col min="3" max="3" width="18.5" style="114" customWidth="1"/>
    <col min="4" max="5" width="5.625" style="114" customWidth="1"/>
    <col min="6" max="6" width="6" style="114" customWidth="1"/>
    <col min="7" max="7" width="6.25" style="114" customWidth="1"/>
    <col min="8" max="8" width="5.125" style="114" customWidth="1"/>
    <col min="9" max="11" width="5.625" style="114" customWidth="1"/>
    <col min="12" max="13" width="6" style="114" customWidth="1"/>
    <col min="14" max="15" width="5.625" style="114" customWidth="1"/>
    <col min="16" max="18" width="6" style="114" customWidth="1"/>
    <col min="19" max="19" width="6.375" style="114" customWidth="1"/>
    <col min="20" max="256" width="8.625" style="114"/>
    <col min="257" max="257" width="4.75" style="114" customWidth="1"/>
    <col min="258" max="258" width="6.125" style="114" customWidth="1"/>
    <col min="259" max="259" width="18.5" style="114" customWidth="1"/>
    <col min="260" max="261" width="5.625" style="114" customWidth="1"/>
    <col min="262" max="262" width="6" style="114" customWidth="1"/>
    <col min="263" max="263" width="6.25" style="114" customWidth="1"/>
    <col min="264" max="264" width="5.125" style="114" customWidth="1"/>
    <col min="265" max="267" width="5.625" style="114" customWidth="1"/>
    <col min="268" max="269" width="6" style="114" customWidth="1"/>
    <col min="270" max="271" width="5.625" style="114" customWidth="1"/>
    <col min="272" max="274" width="6" style="114" customWidth="1"/>
    <col min="275" max="275" width="6.375" style="114" customWidth="1"/>
    <col min="276" max="512" width="8.625" style="114"/>
    <col min="513" max="513" width="4.75" style="114" customWidth="1"/>
    <col min="514" max="514" width="6.125" style="114" customWidth="1"/>
    <col min="515" max="515" width="18.5" style="114" customWidth="1"/>
    <col min="516" max="517" width="5.625" style="114" customWidth="1"/>
    <col min="518" max="518" width="6" style="114" customWidth="1"/>
    <col min="519" max="519" width="6.25" style="114" customWidth="1"/>
    <col min="520" max="520" width="5.125" style="114" customWidth="1"/>
    <col min="521" max="523" width="5.625" style="114" customWidth="1"/>
    <col min="524" max="525" width="6" style="114" customWidth="1"/>
    <col min="526" max="527" width="5.625" style="114" customWidth="1"/>
    <col min="528" max="530" width="6" style="114" customWidth="1"/>
    <col min="531" max="531" width="6.375" style="114" customWidth="1"/>
    <col min="532" max="768" width="8.625" style="114"/>
    <col min="769" max="769" width="4.75" style="114" customWidth="1"/>
    <col min="770" max="770" width="6.125" style="114" customWidth="1"/>
    <col min="771" max="771" width="18.5" style="114" customWidth="1"/>
    <col min="772" max="773" width="5.625" style="114" customWidth="1"/>
    <col min="774" max="774" width="6" style="114" customWidth="1"/>
    <col min="775" max="775" width="6.25" style="114" customWidth="1"/>
    <col min="776" max="776" width="5.125" style="114" customWidth="1"/>
    <col min="777" max="779" width="5.625" style="114" customWidth="1"/>
    <col min="780" max="781" width="6" style="114" customWidth="1"/>
    <col min="782" max="783" width="5.625" style="114" customWidth="1"/>
    <col min="784" max="786" width="6" style="114" customWidth="1"/>
    <col min="787" max="787" width="6.375" style="114" customWidth="1"/>
    <col min="788" max="1024" width="8.625" style="114"/>
    <col min="1025" max="1025" width="4.75" style="114" customWidth="1"/>
    <col min="1026" max="1026" width="6.125" style="114" customWidth="1"/>
    <col min="1027" max="1027" width="18.5" style="114" customWidth="1"/>
    <col min="1028" max="1029" width="5.625" style="114" customWidth="1"/>
    <col min="1030" max="1030" width="6" style="114" customWidth="1"/>
    <col min="1031" max="1031" width="6.25" style="114" customWidth="1"/>
    <col min="1032" max="1032" width="5.125" style="114" customWidth="1"/>
    <col min="1033" max="1035" width="5.625" style="114" customWidth="1"/>
    <col min="1036" max="1037" width="6" style="114" customWidth="1"/>
    <col min="1038" max="1039" width="5.625" style="114" customWidth="1"/>
    <col min="1040" max="1042" width="6" style="114" customWidth="1"/>
    <col min="1043" max="1043" width="6.375" style="114" customWidth="1"/>
    <col min="1044" max="1280" width="8.625" style="114"/>
    <col min="1281" max="1281" width="4.75" style="114" customWidth="1"/>
    <col min="1282" max="1282" width="6.125" style="114" customWidth="1"/>
    <col min="1283" max="1283" width="18.5" style="114" customWidth="1"/>
    <col min="1284" max="1285" width="5.625" style="114" customWidth="1"/>
    <col min="1286" max="1286" width="6" style="114" customWidth="1"/>
    <col min="1287" max="1287" width="6.25" style="114" customWidth="1"/>
    <col min="1288" max="1288" width="5.125" style="114" customWidth="1"/>
    <col min="1289" max="1291" width="5.625" style="114" customWidth="1"/>
    <col min="1292" max="1293" width="6" style="114" customWidth="1"/>
    <col min="1294" max="1295" width="5.625" style="114" customWidth="1"/>
    <col min="1296" max="1298" width="6" style="114" customWidth="1"/>
    <col min="1299" max="1299" width="6.375" style="114" customWidth="1"/>
    <col min="1300" max="1536" width="8.625" style="114"/>
    <col min="1537" max="1537" width="4.75" style="114" customWidth="1"/>
    <col min="1538" max="1538" width="6.125" style="114" customWidth="1"/>
    <col min="1539" max="1539" width="18.5" style="114" customWidth="1"/>
    <col min="1540" max="1541" width="5.625" style="114" customWidth="1"/>
    <col min="1542" max="1542" width="6" style="114" customWidth="1"/>
    <col min="1543" max="1543" width="6.25" style="114" customWidth="1"/>
    <col min="1544" max="1544" width="5.125" style="114" customWidth="1"/>
    <col min="1545" max="1547" width="5.625" style="114" customWidth="1"/>
    <col min="1548" max="1549" width="6" style="114" customWidth="1"/>
    <col min="1550" max="1551" width="5.625" style="114" customWidth="1"/>
    <col min="1552" max="1554" width="6" style="114" customWidth="1"/>
    <col min="1555" max="1555" width="6.375" style="114" customWidth="1"/>
    <col min="1556" max="1792" width="8.625" style="114"/>
    <col min="1793" max="1793" width="4.75" style="114" customWidth="1"/>
    <col min="1794" max="1794" width="6.125" style="114" customWidth="1"/>
    <col min="1795" max="1795" width="18.5" style="114" customWidth="1"/>
    <col min="1796" max="1797" width="5.625" style="114" customWidth="1"/>
    <col min="1798" max="1798" width="6" style="114" customWidth="1"/>
    <col min="1799" max="1799" width="6.25" style="114" customWidth="1"/>
    <col min="1800" max="1800" width="5.125" style="114" customWidth="1"/>
    <col min="1801" max="1803" width="5.625" style="114" customWidth="1"/>
    <col min="1804" max="1805" width="6" style="114" customWidth="1"/>
    <col min="1806" max="1807" width="5.625" style="114" customWidth="1"/>
    <col min="1808" max="1810" width="6" style="114" customWidth="1"/>
    <col min="1811" max="1811" width="6.375" style="114" customWidth="1"/>
    <col min="1812" max="2048" width="8.625" style="114"/>
    <col min="2049" max="2049" width="4.75" style="114" customWidth="1"/>
    <col min="2050" max="2050" width="6.125" style="114" customWidth="1"/>
    <col min="2051" max="2051" width="18.5" style="114" customWidth="1"/>
    <col min="2052" max="2053" width="5.625" style="114" customWidth="1"/>
    <col min="2054" max="2054" width="6" style="114" customWidth="1"/>
    <col min="2055" max="2055" width="6.25" style="114" customWidth="1"/>
    <col min="2056" max="2056" width="5.125" style="114" customWidth="1"/>
    <col min="2057" max="2059" width="5.625" style="114" customWidth="1"/>
    <col min="2060" max="2061" width="6" style="114" customWidth="1"/>
    <col min="2062" max="2063" width="5.625" style="114" customWidth="1"/>
    <col min="2064" max="2066" width="6" style="114" customWidth="1"/>
    <col min="2067" max="2067" width="6.375" style="114" customWidth="1"/>
    <col min="2068" max="2304" width="8.625" style="114"/>
    <col min="2305" max="2305" width="4.75" style="114" customWidth="1"/>
    <col min="2306" max="2306" width="6.125" style="114" customWidth="1"/>
    <col min="2307" max="2307" width="18.5" style="114" customWidth="1"/>
    <col min="2308" max="2309" width="5.625" style="114" customWidth="1"/>
    <col min="2310" max="2310" width="6" style="114" customWidth="1"/>
    <col min="2311" max="2311" width="6.25" style="114" customWidth="1"/>
    <col min="2312" max="2312" width="5.125" style="114" customWidth="1"/>
    <col min="2313" max="2315" width="5.625" style="114" customWidth="1"/>
    <col min="2316" max="2317" width="6" style="114" customWidth="1"/>
    <col min="2318" max="2319" width="5.625" style="114" customWidth="1"/>
    <col min="2320" max="2322" width="6" style="114" customWidth="1"/>
    <col min="2323" max="2323" width="6.375" style="114" customWidth="1"/>
    <col min="2324" max="2560" width="8.625" style="114"/>
    <col min="2561" max="2561" width="4.75" style="114" customWidth="1"/>
    <col min="2562" max="2562" width="6.125" style="114" customWidth="1"/>
    <col min="2563" max="2563" width="18.5" style="114" customWidth="1"/>
    <col min="2564" max="2565" width="5.625" style="114" customWidth="1"/>
    <col min="2566" max="2566" width="6" style="114" customWidth="1"/>
    <col min="2567" max="2567" width="6.25" style="114" customWidth="1"/>
    <col min="2568" max="2568" width="5.125" style="114" customWidth="1"/>
    <col min="2569" max="2571" width="5.625" style="114" customWidth="1"/>
    <col min="2572" max="2573" width="6" style="114" customWidth="1"/>
    <col min="2574" max="2575" width="5.625" style="114" customWidth="1"/>
    <col min="2576" max="2578" width="6" style="114" customWidth="1"/>
    <col min="2579" max="2579" width="6.375" style="114" customWidth="1"/>
    <col min="2580" max="2816" width="8.625" style="114"/>
    <col min="2817" max="2817" width="4.75" style="114" customWidth="1"/>
    <col min="2818" max="2818" width="6.125" style="114" customWidth="1"/>
    <col min="2819" max="2819" width="18.5" style="114" customWidth="1"/>
    <col min="2820" max="2821" width="5.625" style="114" customWidth="1"/>
    <col min="2822" max="2822" width="6" style="114" customWidth="1"/>
    <col min="2823" max="2823" width="6.25" style="114" customWidth="1"/>
    <col min="2824" max="2824" width="5.125" style="114" customWidth="1"/>
    <col min="2825" max="2827" width="5.625" style="114" customWidth="1"/>
    <col min="2828" max="2829" width="6" style="114" customWidth="1"/>
    <col min="2830" max="2831" width="5.625" style="114" customWidth="1"/>
    <col min="2832" max="2834" width="6" style="114" customWidth="1"/>
    <col min="2835" max="2835" width="6.375" style="114" customWidth="1"/>
    <col min="2836" max="3072" width="8.625" style="114"/>
    <col min="3073" max="3073" width="4.75" style="114" customWidth="1"/>
    <col min="3074" max="3074" width="6.125" style="114" customWidth="1"/>
    <col min="3075" max="3075" width="18.5" style="114" customWidth="1"/>
    <col min="3076" max="3077" width="5.625" style="114" customWidth="1"/>
    <col min="3078" max="3078" width="6" style="114" customWidth="1"/>
    <col min="3079" max="3079" width="6.25" style="114" customWidth="1"/>
    <col min="3080" max="3080" width="5.125" style="114" customWidth="1"/>
    <col min="3081" max="3083" width="5.625" style="114" customWidth="1"/>
    <col min="3084" max="3085" width="6" style="114" customWidth="1"/>
    <col min="3086" max="3087" width="5.625" style="114" customWidth="1"/>
    <col min="3088" max="3090" width="6" style="114" customWidth="1"/>
    <col min="3091" max="3091" width="6.375" style="114" customWidth="1"/>
    <col min="3092" max="3328" width="8.625" style="114"/>
    <col min="3329" max="3329" width="4.75" style="114" customWidth="1"/>
    <col min="3330" max="3330" width="6.125" style="114" customWidth="1"/>
    <col min="3331" max="3331" width="18.5" style="114" customWidth="1"/>
    <col min="3332" max="3333" width="5.625" style="114" customWidth="1"/>
    <col min="3334" max="3334" width="6" style="114" customWidth="1"/>
    <col min="3335" max="3335" width="6.25" style="114" customWidth="1"/>
    <col min="3336" max="3336" width="5.125" style="114" customWidth="1"/>
    <col min="3337" max="3339" width="5.625" style="114" customWidth="1"/>
    <col min="3340" max="3341" width="6" style="114" customWidth="1"/>
    <col min="3342" max="3343" width="5.625" style="114" customWidth="1"/>
    <col min="3344" max="3346" width="6" style="114" customWidth="1"/>
    <col min="3347" max="3347" width="6.375" style="114" customWidth="1"/>
    <col min="3348" max="3584" width="8.625" style="114"/>
    <col min="3585" max="3585" width="4.75" style="114" customWidth="1"/>
    <col min="3586" max="3586" width="6.125" style="114" customWidth="1"/>
    <col min="3587" max="3587" width="18.5" style="114" customWidth="1"/>
    <col min="3588" max="3589" width="5.625" style="114" customWidth="1"/>
    <col min="3590" max="3590" width="6" style="114" customWidth="1"/>
    <col min="3591" max="3591" width="6.25" style="114" customWidth="1"/>
    <col min="3592" max="3592" width="5.125" style="114" customWidth="1"/>
    <col min="3593" max="3595" width="5.625" style="114" customWidth="1"/>
    <col min="3596" max="3597" width="6" style="114" customWidth="1"/>
    <col min="3598" max="3599" width="5.625" style="114" customWidth="1"/>
    <col min="3600" max="3602" width="6" style="114" customWidth="1"/>
    <col min="3603" max="3603" width="6.375" style="114" customWidth="1"/>
    <col min="3604" max="3840" width="8.625" style="114"/>
    <col min="3841" max="3841" width="4.75" style="114" customWidth="1"/>
    <col min="3842" max="3842" width="6.125" style="114" customWidth="1"/>
    <col min="3843" max="3843" width="18.5" style="114" customWidth="1"/>
    <col min="3844" max="3845" width="5.625" style="114" customWidth="1"/>
    <col min="3846" max="3846" width="6" style="114" customWidth="1"/>
    <col min="3847" max="3847" width="6.25" style="114" customWidth="1"/>
    <col min="3848" max="3848" width="5.125" style="114" customWidth="1"/>
    <col min="3849" max="3851" width="5.625" style="114" customWidth="1"/>
    <col min="3852" max="3853" width="6" style="114" customWidth="1"/>
    <col min="3854" max="3855" width="5.625" style="114" customWidth="1"/>
    <col min="3856" max="3858" width="6" style="114" customWidth="1"/>
    <col min="3859" max="3859" width="6.375" style="114" customWidth="1"/>
    <col min="3860" max="4096" width="8.625" style="114"/>
    <col min="4097" max="4097" width="4.75" style="114" customWidth="1"/>
    <col min="4098" max="4098" width="6.125" style="114" customWidth="1"/>
    <col min="4099" max="4099" width="18.5" style="114" customWidth="1"/>
    <col min="4100" max="4101" width="5.625" style="114" customWidth="1"/>
    <col min="4102" max="4102" width="6" style="114" customWidth="1"/>
    <col min="4103" max="4103" width="6.25" style="114" customWidth="1"/>
    <col min="4104" max="4104" width="5.125" style="114" customWidth="1"/>
    <col min="4105" max="4107" width="5.625" style="114" customWidth="1"/>
    <col min="4108" max="4109" width="6" style="114" customWidth="1"/>
    <col min="4110" max="4111" width="5.625" style="114" customWidth="1"/>
    <col min="4112" max="4114" width="6" style="114" customWidth="1"/>
    <col min="4115" max="4115" width="6.375" style="114" customWidth="1"/>
    <col min="4116" max="4352" width="8.625" style="114"/>
    <col min="4353" max="4353" width="4.75" style="114" customWidth="1"/>
    <col min="4354" max="4354" width="6.125" style="114" customWidth="1"/>
    <col min="4355" max="4355" width="18.5" style="114" customWidth="1"/>
    <col min="4356" max="4357" width="5.625" style="114" customWidth="1"/>
    <col min="4358" max="4358" width="6" style="114" customWidth="1"/>
    <col min="4359" max="4359" width="6.25" style="114" customWidth="1"/>
    <col min="4360" max="4360" width="5.125" style="114" customWidth="1"/>
    <col min="4361" max="4363" width="5.625" style="114" customWidth="1"/>
    <col min="4364" max="4365" width="6" style="114" customWidth="1"/>
    <col min="4366" max="4367" width="5.625" style="114" customWidth="1"/>
    <col min="4368" max="4370" width="6" style="114" customWidth="1"/>
    <col min="4371" max="4371" width="6.375" style="114" customWidth="1"/>
    <col min="4372" max="4608" width="8.625" style="114"/>
    <col min="4609" max="4609" width="4.75" style="114" customWidth="1"/>
    <col min="4610" max="4610" width="6.125" style="114" customWidth="1"/>
    <col min="4611" max="4611" width="18.5" style="114" customWidth="1"/>
    <col min="4612" max="4613" width="5.625" style="114" customWidth="1"/>
    <col min="4614" max="4614" width="6" style="114" customWidth="1"/>
    <col min="4615" max="4615" width="6.25" style="114" customWidth="1"/>
    <col min="4616" max="4616" width="5.125" style="114" customWidth="1"/>
    <col min="4617" max="4619" width="5.625" style="114" customWidth="1"/>
    <col min="4620" max="4621" width="6" style="114" customWidth="1"/>
    <col min="4622" max="4623" width="5.625" style="114" customWidth="1"/>
    <col min="4624" max="4626" width="6" style="114" customWidth="1"/>
    <col min="4627" max="4627" width="6.375" style="114" customWidth="1"/>
    <col min="4628" max="4864" width="8.625" style="114"/>
    <col min="4865" max="4865" width="4.75" style="114" customWidth="1"/>
    <col min="4866" max="4866" width="6.125" style="114" customWidth="1"/>
    <col min="4867" max="4867" width="18.5" style="114" customWidth="1"/>
    <col min="4868" max="4869" width="5.625" style="114" customWidth="1"/>
    <col min="4870" max="4870" width="6" style="114" customWidth="1"/>
    <col min="4871" max="4871" width="6.25" style="114" customWidth="1"/>
    <col min="4872" max="4872" width="5.125" style="114" customWidth="1"/>
    <col min="4873" max="4875" width="5.625" style="114" customWidth="1"/>
    <col min="4876" max="4877" width="6" style="114" customWidth="1"/>
    <col min="4878" max="4879" width="5.625" style="114" customWidth="1"/>
    <col min="4880" max="4882" width="6" style="114" customWidth="1"/>
    <col min="4883" max="4883" width="6.375" style="114" customWidth="1"/>
    <col min="4884" max="5120" width="8.625" style="114"/>
    <col min="5121" max="5121" width="4.75" style="114" customWidth="1"/>
    <col min="5122" max="5122" width="6.125" style="114" customWidth="1"/>
    <col min="5123" max="5123" width="18.5" style="114" customWidth="1"/>
    <col min="5124" max="5125" width="5.625" style="114" customWidth="1"/>
    <col min="5126" max="5126" width="6" style="114" customWidth="1"/>
    <col min="5127" max="5127" width="6.25" style="114" customWidth="1"/>
    <col min="5128" max="5128" width="5.125" style="114" customWidth="1"/>
    <col min="5129" max="5131" width="5.625" style="114" customWidth="1"/>
    <col min="5132" max="5133" width="6" style="114" customWidth="1"/>
    <col min="5134" max="5135" width="5.625" style="114" customWidth="1"/>
    <col min="5136" max="5138" width="6" style="114" customWidth="1"/>
    <col min="5139" max="5139" width="6.375" style="114" customWidth="1"/>
    <col min="5140" max="5376" width="8.625" style="114"/>
    <col min="5377" max="5377" width="4.75" style="114" customWidth="1"/>
    <col min="5378" max="5378" width="6.125" style="114" customWidth="1"/>
    <col min="5379" max="5379" width="18.5" style="114" customWidth="1"/>
    <col min="5380" max="5381" width="5.625" style="114" customWidth="1"/>
    <col min="5382" max="5382" width="6" style="114" customWidth="1"/>
    <col min="5383" max="5383" width="6.25" style="114" customWidth="1"/>
    <col min="5384" max="5384" width="5.125" style="114" customWidth="1"/>
    <col min="5385" max="5387" width="5.625" style="114" customWidth="1"/>
    <col min="5388" max="5389" width="6" style="114" customWidth="1"/>
    <col min="5390" max="5391" width="5.625" style="114" customWidth="1"/>
    <col min="5392" max="5394" width="6" style="114" customWidth="1"/>
    <col min="5395" max="5395" width="6.375" style="114" customWidth="1"/>
    <col min="5396" max="5632" width="8.625" style="114"/>
    <col min="5633" max="5633" width="4.75" style="114" customWidth="1"/>
    <col min="5634" max="5634" width="6.125" style="114" customWidth="1"/>
    <col min="5635" max="5635" width="18.5" style="114" customWidth="1"/>
    <col min="5636" max="5637" width="5.625" style="114" customWidth="1"/>
    <col min="5638" max="5638" width="6" style="114" customWidth="1"/>
    <col min="5639" max="5639" width="6.25" style="114" customWidth="1"/>
    <col min="5640" max="5640" width="5.125" style="114" customWidth="1"/>
    <col min="5641" max="5643" width="5.625" style="114" customWidth="1"/>
    <col min="5644" max="5645" width="6" style="114" customWidth="1"/>
    <col min="5646" max="5647" width="5.625" style="114" customWidth="1"/>
    <col min="5648" max="5650" width="6" style="114" customWidth="1"/>
    <col min="5651" max="5651" width="6.375" style="114" customWidth="1"/>
    <col min="5652" max="5888" width="8.625" style="114"/>
    <col min="5889" max="5889" width="4.75" style="114" customWidth="1"/>
    <col min="5890" max="5890" width="6.125" style="114" customWidth="1"/>
    <col min="5891" max="5891" width="18.5" style="114" customWidth="1"/>
    <col min="5892" max="5893" width="5.625" style="114" customWidth="1"/>
    <col min="5894" max="5894" width="6" style="114" customWidth="1"/>
    <col min="5895" max="5895" width="6.25" style="114" customWidth="1"/>
    <col min="5896" max="5896" width="5.125" style="114" customWidth="1"/>
    <col min="5897" max="5899" width="5.625" style="114" customWidth="1"/>
    <col min="5900" max="5901" width="6" style="114" customWidth="1"/>
    <col min="5902" max="5903" width="5.625" style="114" customWidth="1"/>
    <col min="5904" max="5906" width="6" style="114" customWidth="1"/>
    <col min="5907" max="5907" width="6.375" style="114" customWidth="1"/>
    <col min="5908" max="6144" width="8.625" style="114"/>
    <col min="6145" max="6145" width="4.75" style="114" customWidth="1"/>
    <col min="6146" max="6146" width="6.125" style="114" customWidth="1"/>
    <col min="6147" max="6147" width="18.5" style="114" customWidth="1"/>
    <col min="6148" max="6149" width="5.625" style="114" customWidth="1"/>
    <col min="6150" max="6150" width="6" style="114" customWidth="1"/>
    <col min="6151" max="6151" width="6.25" style="114" customWidth="1"/>
    <col min="6152" max="6152" width="5.125" style="114" customWidth="1"/>
    <col min="6153" max="6155" width="5.625" style="114" customWidth="1"/>
    <col min="6156" max="6157" width="6" style="114" customWidth="1"/>
    <col min="6158" max="6159" width="5.625" style="114" customWidth="1"/>
    <col min="6160" max="6162" width="6" style="114" customWidth="1"/>
    <col min="6163" max="6163" width="6.375" style="114" customWidth="1"/>
    <col min="6164" max="6400" width="8.625" style="114"/>
    <col min="6401" max="6401" width="4.75" style="114" customWidth="1"/>
    <col min="6402" max="6402" width="6.125" style="114" customWidth="1"/>
    <col min="6403" max="6403" width="18.5" style="114" customWidth="1"/>
    <col min="6404" max="6405" width="5.625" style="114" customWidth="1"/>
    <col min="6406" max="6406" width="6" style="114" customWidth="1"/>
    <col min="6407" max="6407" width="6.25" style="114" customWidth="1"/>
    <col min="6408" max="6408" width="5.125" style="114" customWidth="1"/>
    <col min="6409" max="6411" width="5.625" style="114" customWidth="1"/>
    <col min="6412" max="6413" width="6" style="114" customWidth="1"/>
    <col min="6414" max="6415" width="5.625" style="114" customWidth="1"/>
    <col min="6416" max="6418" width="6" style="114" customWidth="1"/>
    <col min="6419" max="6419" width="6.375" style="114" customWidth="1"/>
    <col min="6420" max="6656" width="8.625" style="114"/>
    <col min="6657" max="6657" width="4.75" style="114" customWidth="1"/>
    <col min="6658" max="6658" width="6.125" style="114" customWidth="1"/>
    <col min="6659" max="6659" width="18.5" style="114" customWidth="1"/>
    <col min="6660" max="6661" width="5.625" style="114" customWidth="1"/>
    <col min="6662" max="6662" width="6" style="114" customWidth="1"/>
    <col min="6663" max="6663" width="6.25" style="114" customWidth="1"/>
    <col min="6664" max="6664" width="5.125" style="114" customWidth="1"/>
    <col min="6665" max="6667" width="5.625" style="114" customWidth="1"/>
    <col min="6668" max="6669" width="6" style="114" customWidth="1"/>
    <col min="6670" max="6671" width="5.625" style="114" customWidth="1"/>
    <col min="6672" max="6674" width="6" style="114" customWidth="1"/>
    <col min="6675" max="6675" width="6.375" style="114" customWidth="1"/>
    <col min="6676" max="6912" width="8.625" style="114"/>
    <col min="6913" max="6913" width="4.75" style="114" customWidth="1"/>
    <col min="6914" max="6914" width="6.125" style="114" customWidth="1"/>
    <col min="6915" max="6915" width="18.5" style="114" customWidth="1"/>
    <col min="6916" max="6917" width="5.625" style="114" customWidth="1"/>
    <col min="6918" max="6918" width="6" style="114" customWidth="1"/>
    <col min="6919" max="6919" width="6.25" style="114" customWidth="1"/>
    <col min="6920" max="6920" width="5.125" style="114" customWidth="1"/>
    <col min="6921" max="6923" width="5.625" style="114" customWidth="1"/>
    <col min="6924" max="6925" width="6" style="114" customWidth="1"/>
    <col min="6926" max="6927" width="5.625" style="114" customWidth="1"/>
    <col min="6928" max="6930" width="6" style="114" customWidth="1"/>
    <col min="6931" max="6931" width="6.375" style="114" customWidth="1"/>
    <col min="6932" max="7168" width="8.625" style="114"/>
    <col min="7169" max="7169" width="4.75" style="114" customWidth="1"/>
    <col min="7170" max="7170" width="6.125" style="114" customWidth="1"/>
    <col min="7171" max="7171" width="18.5" style="114" customWidth="1"/>
    <col min="7172" max="7173" width="5.625" style="114" customWidth="1"/>
    <col min="7174" max="7174" width="6" style="114" customWidth="1"/>
    <col min="7175" max="7175" width="6.25" style="114" customWidth="1"/>
    <col min="7176" max="7176" width="5.125" style="114" customWidth="1"/>
    <col min="7177" max="7179" width="5.625" style="114" customWidth="1"/>
    <col min="7180" max="7181" width="6" style="114" customWidth="1"/>
    <col min="7182" max="7183" width="5.625" style="114" customWidth="1"/>
    <col min="7184" max="7186" width="6" style="114" customWidth="1"/>
    <col min="7187" max="7187" width="6.375" style="114" customWidth="1"/>
    <col min="7188" max="7424" width="8.625" style="114"/>
    <col min="7425" max="7425" width="4.75" style="114" customWidth="1"/>
    <col min="7426" max="7426" width="6.125" style="114" customWidth="1"/>
    <col min="7427" max="7427" width="18.5" style="114" customWidth="1"/>
    <col min="7428" max="7429" width="5.625" style="114" customWidth="1"/>
    <col min="7430" max="7430" width="6" style="114" customWidth="1"/>
    <col min="7431" max="7431" width="6.25" style="114" customWidth="1"/>
    <col min="7432" max="7432" width="5.125" style="114" customWidth="1"/>
    <col min="7433" max="7435" width="5.625" style="114" customWidth="1"/>
    <col min="7436" max="7437" width="6" style="114" customWidth="1"/>
    <col min="7438" max="7439" width="5.625" style="114" customWidth="1"/>
    <col min="7440" max="7442" width="6" style="114" customWidth="1"/>
    <col min="7443" max="7443" width="6.375" style="114" customWidth="1"/>
    <col min="7444" max="7680" width="8.625" style="114"/>
    <col min="7681" max="7681" width="4.75" style="114" customWidth="1"/>
    <col min="7682" max="7682" width="6.125" style="114" customWidth="1"/>
    <col min="7683" max="7683" width="18.5" style="114" customWidth="1"/>
    <col min="7684" max="7685" width="5.625" style="114" customWidth="1"/>
    <col min="7686" max="7686" width="6" style="114" customWidth="1"/>
    <col min="7687" max="7687" width="6.25" style="114" customWidth="1"/>
    <col min="7688" max="7688" width="5.125" style="114" customWidth="1"/>
    <col min="7689" max="7691" width="5.625" style="114" customWidth="1"/>
    <col min="7692" max="7693" width="6" style="114" customWidth="1"/>
    <col min="7694" max="7695" width="5.625" style="114" customWidth="1"/>
    <col min="7696" max="7698" width="6" style="114" customWidth="1"/>
    <col min="7699" max="7699" width="6.375" style="114" customWidth="1"/>
    <col min="7700" max="7936" width="8.625" style="114"/>
    <col min="7937" max="7937" width="4.75" style="114" customWidth="1"/>
    <col min="7938" max="7938" width="6.125" style="114" customWidth="1"/>
    <col min="7939" max="7939" width="18.5" style="114" customWidth="1"/>
    <col min="7940" max="7941" width="5.625" style="114" customWidth="1"/>
    <col min="7942" max="7942" width="6" style="114" customWidth="1"/>
    <col min="7943" max="7943" width="6.25" style="114" customWidth="1"/>
    <col min="7944" max="7944" width="5.125" style="114" customWidth="1"/>
    <col min="7945" max="7947" width="5.625" style="114" customWidth="1"/>
    <col min="7948" max="7949" width="6" style="114" customWidth="1"/>
    <col min="7950" max="7951" width="5.625" style="114" customWidth="1"/>
    <col min="7952" max="7954" width="6" style="114" customWidth="1"/>
    <col min="7955" max="7955" width="6.375" style="114" customWidth="1"/>
    <col min="7956" max="8192" width="8.625" style="114"/>
    <col min="8193" max="8193" width="4.75" style="114" customWidth="1"/>
    <col min="8194" max="8194" width="6.125" style="114" customWidth="1"/>
    <col min="8195" max="8195" width="18.5" style="114" customWidth="1"/>
    <col min="8196" max="8197" width="5.625" style="114" customWidth="1"/>
    <col min="8198" max="8198" width="6" style="114" customWidth="1"/>
    <col min="8199" max="8199" width="6.25" style="114" customWidth="1"/>
    <col min="8200" max="8200" width="5.125" style="114" customWidth="1"/>
    <col min="8201" max="8203" width="5.625" style="114" customWidth="1"/>
    <col min="8204" max="8205" width="6" style="114" customWidth="1"/>
    <col min="8206" max="8207" width="5.625" style="114" customWidth="1"/>
    <col min="8208" max="8210" width="6" style="114" customWidth="1"/>
    <col min="8211" max="8211" width="6.375" style="114" customWidth="1"/>
    <col min="8212" max="8448" width="8.625" style="114"/>
    <col min="8449" max="8449" width="4.75" style="114" customWidth="1"/>
    <col min="8450" max="8450" width="6.125" style="114" customWidth="1"/>
    <col min="8451" max="8451" width="18.5" style="114" customWidth="1"/>
    <col min="8452" max="8453" width="5.625" style="114" customWidth="1"/>
    <col min="8454" max="8454" width="6" style="114" customWidth="1"/>
    <col min="8455" max="8455" width="6.25" style="114" customWidth="1"/>
    <col min="8456" max="8456" width="5.125" style="114" customWidth="1"/>
    <col min="8457" max="8459" width="5.625" style="114" customWidth="1"/>
    <col min="8460" max="8461" width="6" style="114" customWidth="1"/>
    <col min="8462" max="8463" width="5.625" style="114" customWidth="1"/>
    <col min="8464" max="8466" width="6" style="114" customWidth="1"/>
    <col min="8467" max="8467" width="6.375" style="114" customWidth="1"/>
    <col min="8468" max="8704" width="8.625" style="114"/>
    <col min="8705" max="8705" width="4.75" style="114" customWidth="1"/>
    <col min="8706" max="8706" width="6.125" style="114" customWidth="1"/>
    <col min="8707" max="8707" width="18.5" style="114" customWidth="1"/>
    <col min="8708" max="8709" width="5.625" style="114" customWidth="1"/>
    <col min="8710" max="8710" width="6" style="114" customWidth="1"/>
    <col min="8711" max="8711" width="6.25" style="114" customWidth="1"/>
    <col min="8712" max="8712" width="5.125" style="114" customWidth="1"/>
    <col min="8713" max="8715" width="5.625" style="114" customWidth="1"/>
    <col min="8716" max="8717" width="6" style="114" customWidth="1"/>
    <col min="8718" max="8719" width="5.625" style="114" customWidth="1"/>
    <col min="8720" max="8722" width="6" style="114" customWidth="1"/>
    <col min="8723" max="8723" width="6.375" style="114" customWidth="1"/>
    <col min="8724" max="8960" width="8.625" style="114"/>
    <col min="8961" max="8961" width="4.75" style="114" customWidth="1"/>
    <col min="8962" max="8962" width="6.125" style="114" customWidth="1"/>
    <col min="8963" max="8963" width="18.5" style="114" customWidth="1"/>
    <col min="8964" max="8965" width="5.625" style="114" customWidth="1"/>
    <col min="8966" max="8966" width="6" style="114" customWidth="1"/>
    <col min="8967" max="8967" width="6.25" style="114" customWidth="1"/>
    <col min="8968" max="8968" width="5.125" style="114" customWidth="1"/>
    <col min="8969" max="8971" width="5.625" style="114" customWidth="1"/>
    <col min="8972" max="8973" width="6" style="114" customWidth="1"/>
    <col min="8974" max="8975" width="5.625" style="114" customWidth="1"/>
    <col min="8976" max="8978" width="6" style="114" customWidth="1"/>
    <col min="8979" max="8979" width="6.375" style="114" customWidth="1"/>
    <col min="8980" max="9216" width="8.625" style="114"/>
    <col min="9217" max="9217" width="4.75" style="114" customWidth="1"/>
    <col min="9218" max="9218" width="6.125" style="114" customWidth="1"/>
    <col min="9219" max="9219" width="18.5" style="114" customWidth="1"/>
    <col min="9220" max="9221" width="5.625" style="114" customWidth="1"/>
    <col min="9222" max="9222" width="6" style="114" customWidth="1"/>
    <col min="9223" max="9223" width="6.25" style="114" customWidth="1"/>
    <col min="9224" max="9224" width="5.125" style="114" customWidth="1"/>
    <col min="9225" max="9227" width="5.625" style="114" customWidth="1"/>
    <col min="9228" max="9229" width="6" style="114" customWidth="1"/>
    <col min="9230" max="9231" width="5.625" style="114" customWidth="1"/>
    <col min="9232" max="9234" width="6" style="114" customWidth="1"/>
    <col min="9235" max="9235" width="6.375" style="114" customWidth="1"/>
    <col min="9236" max="9472" width="8.625" style="114"/>
    <col min="9473" max="9473" width="4.75" style="114" customWidth="1"/>
    <col min="9474" max="9474" width="6.125" style="114" customWidth="1"/>
    <col min="9475" max="9475" width="18.5" style="114" customWidth="1"/>
    <col min="9476" max="9477" width="5.625" style="114" customWidth="1"/>
    <col min="9478" max="9478" width="6" style="114" customWidth="1"/>
    <col min="9479" max="9479" width="6.25" style="114" customWidth="1"/>
    <col min="9480" max="9480" width="5.125" style="114" customWidth="1"/>
    <col min="9481" max="9483" width="5.625" style="114" customWidth="1"/>
    <col min="9484" max="9485" width="6" style="114" customWidth="1"/>
    <col min="9486" max="9487" width="5.625" style="114" customWidth="1"/>
    <col min="9488" max="9490" width="6" style="114" customWidth="1"/>
    <col min="9491" max="9491" width="6.375" style="114" customWidth="1"/>
    <col min="9492" max="9728" width="8.625" style="114"/>
    <col min="9729" max="9729" width="4.75" style="114" customWidth="1"/>
    <col min="9730" max="9730" width="6.125" style="114" customWidth="1"/>
    <col min="9731" max="9731" width="18.5" style="114" customWidth="1"/>
    <col min="9732" max="9733" width="5.625" style="114" customWidth="1"/>
    <col min="9734" max="9734" width="6" style="114" customWidth="1"/>
    <col min="9735" max="9735" width="6.25" style="114" customWidth="1"/>
    <col min="9736" max="9736" width="5.125" style="114" customWidth="1"/>
    <col min="9737" max="9739" width="5.625" style="114" customWidth="1"/>
    <col min="9740" max="9741" width="6" style="114" customWidth="1"/>
    <col min="9742" max="9743" width="5.625" style="114" customWidth="1"/>
    <col min="9744" max="9746" width="6" style="114" customWidth="1"/>
    <col min="9747" max="9747" width="6.375" style="114" customWidth="1"/>
    <col min="9748" max="9984" width="8.625" style="114"/>
    <col min="9985" max="9985" width="4.75" style="114" customWidth="1"/>
    <col min="9986" max="9986" width="6.125" style="114" customWidth="1"/>
    <col min="9987" max="9987" width="18.5" style="114" customWidth="1"/>
    <col min="9988" max="9989" width="5.625" style="114" customWidth="1"/>
    <col min="9990" max="9990" width="6" style="114" customWidth="1"/>
    <col min="9991" max="9991" width="6.25" style="114" customWidth="1"/>
    <col min="9992" max="9992" width="5.125" style="114" customWidth="1"/>
    <col min="9993" max="9995" width="5.625" style="114" customWidth="1"/>
    <col min="9996" max="9997" width="6" style="114" customWidth="1"/>
    <col min="9998" max="9999" width="5.625" style="114" customWidth="1"/>
    <col min="10000" max="10002" width="6" style="114" customWidth="1"/>
    <col min="10003" max="10003" width="6.375" style="114" customWidth="1"/>
    <col min="10004" max="10240" width="8.625" style="114"/>
    <col min="10241" max="10241" width="4.75" style="114" customWidth="1"/>
    <col min="10242" max="10242" width="6.125" style="114" customWidth="1"/>
    <col min="10243" max="10243" width="18.5" style="114" customWidth="1"/>
    <col min="10244" max="10245" width="5.625" style="114" customWidth="1"/>
    <col min="10246" max="10246" width="6" style="114" customWidth="1"/>
    <col min="10247" max="10247" width="6.25" style="114" customWidth="1"/>
    <col min="10248" max="10248" width="5.125" style="114" customWidth="1"/>
    <col min="10249" max="10251" width="5.625" style="114" customWidth="1"/>
    <col min="10252" max="10253" width="6" style="114" customWidth="1"/>
    <col min="10254" max="10255" width="5.625" style="114" customWidth="1"/>
    <col min="10256" max="10258" width="6" style="114" customWidth="1"/>
    <col min="10259" max="10259" width="6.375" style="114" customWidth="1"/>
    <col min="10260" max="10496" width="8.625" style="114"/>
    <col min="10497" max="10497" width="4.75" style="114" customWidth="1"/>
    <col min="10498" max="10498" width="6.125" style="114" customWidth="1"/>
    <col min="10499" max="10499" width="18.5" style="114" customWidth="1"/>
    <col min="10500" max="10501" width="5.625" style="114" customWidth="1"/>
    <col min="10502" max="10502" width="6" style="114" customWidth="1"/>
    <col min="10503" max="10503" width="6.25" style="114" customWidth="1"/>
    <col min="10504" max="10504" width="5.125" style="114" customWidth="1"/>
    <col min="10505" max="10507" width="5.625" style="114" customWidth="1"/>
    <col min="10508" max="10509" width="6" style="114" customWidth="1"/>
    <col min="10510" max="10511" width="5.625" style="114" customWidth="1"/>
    <col min="10512" max="10514" width="6" style="114" customWidth="1"/>
    <col min="10515" max="10515" width="6.375" style="114" customWidth="1"/>
    <col min="10516" max="10752" width="8.625" style="114"/>
    <col min="10753" max="10753" width="4.75" style="114" customWidth="1"/>
    <col min="10754" max="10754" width="6.125" style="114" customWidth="1"/>
    <col min="10755" max="10755" width="18.5" style="114" customWidth="1"/>
    <col min="10756" max="10757" width="5.625" style="114" customWidth="1"/>
    <col min="10758" max="10758" width="6" style="114" customWidth="1"/>
    <col min="10759" max="10759" width="6.25" style="114" customWidth="1"/>
    <col min="10760" max="10760" width="5.125" style="114" customWidth="1"/>
    <col min="10761" max="10763" width="5.625" style="114" customWidth="1"/>
    <col min="10764" max="10765" width="6" style="114" customWidth="1"/>
    <col min="10766" max="10767" width="5.625" style="114" customWidth="1"/>
    <col min="10768" max="10770" width="6" style="114" customWidth="1"/>
    <col min="10771" max="10771" width="6.375" style="114" customWidth="1"/>
    <col min="10772" max="11008" width="8.625" style="114"/>
    <col min="11009" max="11009" width="4.75" style="114" customWidth="1"/>
    <col min="11010" max="11010" width="6.125" style="114" customWidth="1"/>
    <col min="11011" max="11011" width="18.5" style="114" customWidth="1"/>
    <col min="11012" max="11013" width="5.625" style="114" customWidth="1"/>
    <col min="11014" max="11014" width="6" style="114" customWidth="1"/>
    <col min="11015" max="11015" width="6.25" style="114" customWidth="1"/>
    <col min="11016" max="11016" width="5.125" style="114" customWidth="1"/>
    <col min="11017" max="11019" width="5.625" style="114" customWidth="1"/>
    <col min="11020" max="11021" width="6" style="114" customWidth="1"/>
    <col min="11022" max="11023" width="5.625" style="114" customWidth="1"/>
    <col min="11024" max="11026" width="6" style="114" customWidth="1"/>
    <col min="11027" max="11027" width="6.375" style="114" customWidth="1"/>
    <col min="11028" max="11264" width="8.625" style="114"/>
    <col min="11265" max="11265" width="4.75" style="114" customWidth="1"/>
    <col min="11266" max="11266" width="6.125" style="114" customWidth="1"/>
    <col min="11267" max="11267" width="18.5" style="114" customWidth="1"/>
    <col min="11268" max="11269" width="5.625" style="114" customWidth="1"/>
    <col min="11270" max="11270" width="6" style="114" customWidth="1"/>
    <col min="11271" max="11271" width="6.25" style="114" customWidth="1"/>
    <col min="11272" max="11272" width="5.125" style="114" customWidth="1"/>
    <col min="11273" max="11275" width="5.625" style="114" customWidth="1"/>
    <col min="11276" max="11277" width="6" style="114" customWidth="1"/>
    <col min="11278" max="11279" width="5.625" style="114" customWidth="1"/>
    <col min="11280" max="11282" width="6" style="114" customWidth="1"/>
    <col min="11283" max="11283" width="6.375" style="114" customWidth="1"/>
    <col min="11284" max="11520" width="8.625" style="114"/>
    <col min="11521" max="11521" width="4.75" style="114" customWidth="1"/>
    <col min="11522" max="11522" width="6.125" style="114" customWidth="1"/>
    <col min="11523" max="11523" width="18.5" style="114" customWidth="1"/>
    <col min="11524" max="11525" width="5.625" style="114" customWidth="1"/>
    <col min="11526" max="11526" width="6" style="114" customWidth="1"/>
    <col min="11527" max="11527" width="6.25" style="114" customWidth="1"/>
    <col min="11528" max="11528" width="5.125" style="114" customWidth="1"/>
    <col min="11529" max="11531" width="5.625" style="114" customWidth="1"/>
    <col min="11532" max="11533" width="6" style="114" customWidth="1"/>
    <col min="11534" max="11535" width="5.625" style="114" customWidth="1"/>
    <col min="11536" max="11538" width="6" style="114" customWidth="1"/>
    <col min="11539" max="11539" width="6.375" style="114" customWidth="1"/>
    <col min="11540" max="11776" width="8.625" style="114"/>
    <col min="11777" max="11777" width="4.75" style="114" customWidth="1"/>
    <col min="11778" max="11778" width="6.125" style="114" customWidth="1"/>
    <col min="11779" max="11779" width="18.5" style="114" customWidth="1"/>
    <col min="11780" max="11781" width="5.625" style="114" customWidth="1"/>
    <col min="11782" max="11782" width="6" style="114" customWidth="1"/>
    <col min="11783" max="11783" width="6.25" style="114" customWidth="1"/>
    <col min="11784" max="11784" width="5.125" style="114" customWidth="1"/>
    <col min="11785" max="11787" width="5.625" style="114" customWidth="1"/>
    <col min="11788" max="11789" width="6" style="114" customWidth="1"/>
    <col min="11790" max="11791" width="5.625" style="114" customWidth="1"/>
    <col min="11792" max="11794" width="6" style="114" customWidth="1"/>
    <col min="11795" max="11795" width="6.375" style="114" customWidth="1"/>
    <col min="11796" max="12032" width="8.625" style="114"/>
    <col min="12033" max="12033" width="4.75" style="114" customWidth="1"/>
    <col min="12034" max="12034" width="6.125" style="114" customWidth="1"/>
    <col min="12035" max="12035" width="18.5" style="114" customWidth="1"/>
    <col min="12036" max="12037" width="5.625" style="114" customWidth="1"/>
    <col min="12038" max="12038" width="6" style="114" customWidth="1"/>
    <col min="12039" max="12039" width="6.25" style="114" customWidth="1"/>
    <col min="12040" max="12040" width="5.125" style="114" customWidth="1"/>
    <col min="12041" max="12043" width="5.625" style="114" customWidth="1"/>
    <col min="12044" max="12045" width="6" style="114" customWidth="1"/>
    <col min="12046" max="12047" width="5.625" style="114" customWidth="1"/>
    <col min="12048" max="12050" width="6" style="114" customWidth="1"/>
    <col min="12051" max="12051" width="6.375" style="114" customWidth="1"/>
    <col min="12052" max="12288" width="8.625" style="114"/>
    <col min="12289" max="12289" width="4.75" style="114" customWidth="1"/>
    <col min="12290" max="12290" width="6.125" style="114" customWidth="1"/>
    <col min="12291" max="12291" width="18.5" style="114" customWidth="1"/>
    <col min="12292" max="12293" width="5.625" style="114" customWidth="1"/>
    <col min="12294" max="12294" width="6" style="114" customWidth="1"/>
    <col min="12295" max="12295" width="6.25" style="114" customWidth="1"/>
    <col min="12296" max="12296" width="5.125" style="114" customWidth="1"/>
    <col min="12297" max="12299" width="5.625" style="114" customWidth="1"/>
    <col min="12300" max="12301" width="6" style="114" customWidth="1"/>
    <col min="12302" max="12303" width="5.625" style="114" customWidth="1"/>
    <col min="12304" max="12306" width="6" style="114" customWidth="1"/>
    <col min="12307" max="12307" width="6.375" style="114" customWidth="1"/>
    <col min="12308" max="12544" width="8.625" style="114"/>
    <col min="12545" max="12545" width="4.75" style="114" customWidth="1"/>
    <col min="12546" max="12546" width="6.125" style="114" customWidth="1"/>
    <col min="12547" max="12547" width="18.5" style="114" customWidth="1"/>
    <col min="12548" max="12549" width="5.625" style="114" customWidth="1"/>
    <col min="12550" max="12550" width="6" style="114" customWidth="1"/>
    <col min="12551" max="12551" width="6.25" style="114" customWidth="1"/>
    <col min="12552" max="12552" width="5.125" style="114" customWidth="1"/>
    <col min="12553" max="12555" width="5.625" style="114" customWidth="1"/>
    <col min="12556" max="12557" width="6" style="114" customWidth="1"/>
    <col min="12558" max="12559" width="5.625" style="114" customWidth="1"/>
    <col min="12560" max="12562" width="6" style="114" customWidth="1"/>
    <col min="12563" max="12563" width="6.375" style="114" customWidth="1"/>
    <col min="12564" max="12800" width="8.625" style="114"/>
    <col min="12801" max="12801" width="4.75" style="114" customWidth="1"/>
    <col min="12802" max="12802" width="6.125" style="114" customWidth="1"/>
    <col min="12803" max="12803" width="18.5" style="114" customWidth="1"/>
    <col min="12804" max="12805" width="5.625" style="114" customWidth="1"/>
    <col min="12806" max="12806" width="6" style="114" customWidth="1"/>
    <col min="12807" max="12807" width="6.25" style="114" customWidth="1"/>
    <col min="12808" max="12808" width="5.125" style="114" customWidth="1"/>
    <col min="12809" max="12811" width="5.625" style="114" customWidth="1"/>
    <col min="12812" max="12813" width="6" style="114" customWidth="1"/>
    <col min="12814" max="12815" width="5.625" style="114" customWidth="1"/>
    <col min="12816" max="12818" width="6" style="114" customWidth="1"/>
    <col min="12819" max="12819" width="6.375" style="114" customWidth="1"/>
    <col min="12820" max="13056" width="8.625" style="114"/>
    <col min="13057" max="13057" width="4.75" style="114" customWidth="1"/>
    <col min="13058" max="13058" width="6.125" style="114" customWidth="1"/>
    <col min="13059" max="13059" width="18.5" style="114" customWidth="1"/>
    <col min="13060" max="13061" width="5.625" style="114" customWidth="1"/>
    <col min="13062" max="13062" width="6" style="114" customWidth="1"/>
    <col min="13063" max="13063" width="6.25" style="114" customWidth="1"/>
    <col min="13064" max="13064" width="5.125" style="114" customWidth="1"/>
    <col min="13065" max="13067" width="5.625" style="114" customWidth="1"/>
    <col min="13068" max="13069" width="6" style="114" customWidth="1"/>
    <col min="13070" max="13071" width="5.625" style="114" customWidth="1"/>
    <col min="13072" max="13074" width="6" style="114" customWidth="1"/>
    <col min="13075" max="13075" width="6.375" style="114" customWidth="1"/>
    <col min="13076" max="13312" width="8.625" style="114"/>
    <col min="13313" max="13313" width="4.75" style="114" customWidth="1"/>
    <col min="13314" max="13314" width="6.125" style="114" customWidth="1"/>
    <col min="13315" max="13315" width="18.5" style="114" customWidth="1"/>
    <col min="13316" max="13317" width="5.625" style="114" customWidth="1"/>
    <col min="13318" max="13318" width="6" style="114" customWidth="1"/>
    <col min="13319" max="13319" width="6.25" style="114" customWidth="1"/>
    <col min="13320" max="13320" width="5.125" style="114" customWidth="1"/>
    <col min="13321" max="13323" width="5.625" style="114" customWidth="1"/>
    <col min="13324" max="13325" width="6" style="114" customWidth="1"/>
    <col min="13326" max="13327" width="5.625" style="114" customWidth="1"/>
    <col min="13328" max="13330" width="6" style="114" customWidth="1"/>
    <col min="13331" max="13331" width="6.375" style="114" customWidth="1"/>
    <col min="13332" max="13568" width="8.625" style="114"/>
    <col min="13569" max="13569" width="4.75" style="114" customWidth="1"/>
    <col min="13570" max="13570" width="6.125" style="114" customWidth="1"/>
    <col min="13571" max="13571" width="18.5" style="114" customWidth="1"/>
    <col min="13572" max="13573" width="5.625" style="114" customWidth="1"/>
    <col min="13574" max="13574" width="6" style="114" customWidth="1"/>
    <col min="13575" max="13575" width="6.25" style="114" customWidth="1"/>
    <col min="13576" max="13576" width="5.125" style="114" customWidth="1"/>
    <col min="13577" max="13579" width="5.625" style="114" customWidth="1"/>
    <col min="13580" max="13581" width="6" style="114" customWidth="1"/>
    <col min="13582" max="13583" width="5.625" style="114" customWidth="1"/>
    <col min="13584" max="13586" width="6" style="114" customWidth="1"/>
    <col min="13587" max="13587" width="6.375" style="114" customWidth="1"/>
    <col min="13588" max="13824" width="8.625" style="114"/>
    <col min="13825" max="13825" width="4.75" style="114" customWidth="1"/>
    <col min="13826" max="13826" width="6.125" style="114" customWidth="1"/>
    <col min="13827" max="13827" width="18.5" style="114" customWidth="1"/>
    <col min="13828" max="13829" width="5.625" style="114" customWidth="1"/>
    <col min="13830" max="13830" width="6" style="114" customWidth="1"/>
    <col min="13831" max="13831" width="6.25" style="114" customWidth="1"/>
    <col min="13832" max="13832" width="5.125" style="114" customWidth="1"/>
    <col min="13833" max="13835" width="5.625" style="114" customWidth="1"/>
    <col min="13836" max="13837" width="6" style="114" customWidth="1"/>
    <col min="13838" max="13839" width="5.625" style="114" customWidth="1"/>
    <col min="13840" max="13842" width="6" style="114" customWidth="1"/>
    <col min="13843" max="13843" width="6.375" style="114" customWidth="1"/>
    <col min="13844" max="14080" width="8.625" style="114"/>
    <col min="14081" max="14081" width="4.75" style="114" customWidth="1"/>
    <col min="14082" max="14082" width="6.125" style="114" customWidth="1"/>
    <col min="14083" max="14083" width="18.5" style="114" customWidth="1"/>
    <col min="14084" max="14085" width="5.625" style="114" customWidth="1"/>
    <col min="14086" max="14086" width="6" style="114" customWidth="1"/>
    <col min="14087" max="14087" width="6.25" style="114" customWidth="1"/>
    <col min="14088" max="14088" width="5.125" style="114" customWidth="1"/>
    <col min="14089" max="14091" width="5.625" style="114" customWidth="1"/>
    <col min="14092" max="14093" width="6" style="114" customWidth="1"/>
    <col min="14094" max="14095" width="5.625" style="114" customWidth="1"/>
    <col min="14096" max="14098" width="6" style="114" customWidth="1"/>
    <col min="14099" max="14099" width="6.375" style="114" customWidth="1"/>
    <col min="14100" max="14336" width="8.625" style="114"/>
    <col min="14337" max="14337" width="4.75" style="114" customWidth="1"/>
    <col min="14338" max="14338" width="6.125" style="114" customWidth="1"/>
    <col min="14339" max="14339" width="18.5" style="114" customWidth="1"/>
    <col min="14340" max="14341" width="5.625" style="114" customWidth="1"/>
    <col min="14342" max="14342" width="6" style="114" customWidth="1"/>
    <col min="14343" max="14343" width="6.25" style="114" customWidth="1"/>
    <col min="14344" max="14344" width="5.125" style="114" customWidth="1"/>
    <col min="14345" max="14347" width="5.625" style="114" customWidth="1"/>
    <col min="14348" max="14349" width="6" style="114" customWidth="1"/>
    <col min="14350" max="14351" width="5.625" style="114" customWidth="1"/>
    <col min="14352" max="14354" width="6" style="114" customWidth="1"/>
    <col min="14355" max="14355" width="6.375" style="114" customWidth="1"/>
    <col min="14356" max="14592" width="8.625" style="114"/>
    <col min="14593" max="14593" width="4.75" style="114" customWidth="1"/>
    <col min="14594" max="14594" width="6.125" style="114" customWidth="1"/>
    <col min="14595" max="14595" width="18.5" style="114" customWidth="1"/>
    <col min="14596" max="14597" width="5.625" style="114" customWidth="1"/>
    <col min="14598" max="14598" width="6" style="114" customWidth="1"/>
    <col min="14599" max="14599" width="6.25" style="114" customWidth="1"/>
    <col min="14600" max="14600" width="5.125" style="114" customWidth="1"/>
    <col min="14601" max="14603" width="5.625" style="114" customWidth="1"/>
    <col min="14604" max="14605" width="6" style="114" customWidth="1"/>
    <col min="14606" max="14607" width="5.625" style="114" customWidth="1"/>
    <col min="14608" max="14610" width="6" style="114" customWidth="1"/>
    <col min="14611" max="14611" width="6.375" style="114" customWidth="1"/>
    <col min="14612" max="14848" width="8.625" style="114"/>
    <col min="14849" max="14849" width="4.75" style="114" customWidth="1"/>
    <col min="14850" max="14850" width="6.125" style="114" customWidth="1"/>
    <col min="14851" max="14851" width="18.5" style="114" customWidth="1"/>
    <col min="14852" max="14853" width="5.625" style="114" customWidth="1"/>
    <col min="14854" max="14854" width="6" style="114" customWidth="1"/>
    <col min="14855" max="14855" width="6.25" style="114" customWidth="1"/>
    <col min="14856" max="14856" width="5.125" style="114" customWidth="1"/>
    <col min="14857" max="14859" width="5.625" style="114" customWidth="1"/>
    <col min="14860" max="14861" width="6" style="114" customWidth="1"/>
    <col min="14862" max="14863" width="5.625" style="114" customWidth="1"/>
    <col min="14864" max="14866" width="6" style="114" customWidth="1"/>
    <col min="14867" max="14867" width="6.375" style="114" customWidth="1"/>
    <col min="14868" max="15104" width="8.625" style="114"/>
    <col min="15105" max="15105" width="4.75" style="114" customWidth="1"/>
    <col min="15106" max="15106" width="6.125" style="114" customWidth="1"/>
    <col min="15107" max="15107" width="18.5" style="114" customWidth="1"/>
    <col min="15108" max="15109" width="5.625" style="114" customWidth="1"/>
    <col min="15110" max="15110" width="6" style="114" customWidth="1"/>
    <col min="15111" max="15111" width="6.25" style="114" customWidth="1"/>
    <col min="15112" max="15112" width="5.125" style="114" customWidth="1"/>
    <col min="15113" max="15115" width="5.625" style="114" customWidth="1"/>
    <col min="15116" max="15117" width="6" style="114" customWidth="1"/>
    <col min="15118" max="15119" width="5.625" style="114" customWidth="1"/>
    <col min="15120" max="15122" width="6" style="114" customWidth="1"/>
    <col min="15123" max="15123" width="6.375" style="114" customWidth="1"/>
    <col min="15124" max="15360" width="8.625" style="114"/>
    <col min="15361" max="15361" width="4.75" style="114" customWidth="1"/>
    <col min="15362" max="15362" width="6.125" style="114" customWidth="1"/>
    <col min="15363" max="15363" width="18.5" style="114" customWidth="1"/>
    <col min="15364" max="15365" width="5.625" style="114" customWidth="1"/>
    <col min="15366" max="15366" width="6" style="114" customWidth="1"/>
    <col min="15367" max="15367" width="6.25" style="114" customWidth="1"/>
    <col min="15368" max="15368" width="5.125" style="114" customWidth="1"/>
    <col min="15369" max="15371" width="5.625" style="114" customWidth="1"/>
    <col min="15372" max="15373" width="6" style="114" customWidth="1"/>
    <col min="15374" max="15375" width="5.625" style="114" customWidth="1"/>
    <col min="15376" max="15378" width="6" style="114" customWidth="1"/>
    <col min="15379" max="15379" width="6.375" style="114" customWidth="1"/>
    <col min="15380" max="15616" width="8.625" style="114"/>
    <col min="15617" max="15617" width="4.75" style="114" customWidth="1"/>
    <col min="15618" max="15618" width="6.125" style="114" customWidth="1"/>
    <col min="15619" max="15619" width="18.5" style="114" customWidth="1"/>
    <col min="15620" max="15621" width="5.625" style="114" customWidth="1"/>
    <col min="15622" max="15622" width="6" style="114" customWidth="1"/>
    <col min="15623" max="15623" width="6.25" style="114" customWidth="1"/>
    <col min="15624" max="15624" width="5.125" style="114" customWidth="1"/>
    <col min="15625" max="15627" width="5.625" style="114" customWidth="1"/>
    <col min="15628" max="15629" width="6" style="114" customWidth="1"/>
    <col min="15630" max="15631" width="5.625" style="114" customWidth="1"/>
    <col min="15632" max="15634" width="6" style="114" customWidth="1"/>
    <col min="15635" max="15635" width="6.375" style="114" customWidth="1"/>
    <col min="15636" max="15872" width="8.625" style="114"/>
    <col min="15873" max="15873" width="4.75" style="114" customWidth="1"/>
    <col min="15874" max="15874" width="6.125" style="114" customWidth="1"/>
    <col min="15875" max="15875" width="18.5" style="114" customWidth="1"/>
    <col min="15876" max="15877" width="5.625" style="114" customWidth="1"/>
    <col min="15878" max="15878" width="6" style="114" customWidth="1"/>
    <col min="15879" max="15879" width="6.25" style="114" customWidth="1"/>
    <col min="15880" max="15880" width="5.125" style="114" customWidth="1"/>
    <col min="15881" max="15883" width="5.625" style="114" customWidth="1"/>
    <col min="15884" max="15885" width="6" style="114" customWidth="1"/>
    <col min="15886" max="15887" width="5.625" style="114" customWidth="1"/>
    <col min="15888" max="15890" width="6" style="114" customWidth="1"/>
    <col min="15891" max="15891" width="6.375" style="114" customWidth="1"/>
    <col min="15892" max="16128" width="8.625" style="114"/>
    <col min="16129" max="16129" width="4.75" style="114" customWidth="1"/>
    <col min="16130" max="16130" width="6.125" style="114" customWidth="1"/>
    <col min="16131" max="16131" width="18.5" style="114" customWidth="1"/>
    <col min="16132" max="16133" width="5.625" style="114" customWidth="1"/>
    <col min="16134" max="16134" width="6" style="114" customWidth="1"/>
    <col min="16135" max="16135" width="6.25" style="114" customWidth="1"/>
    <col min="16136" max="16136" width="5.125" style="114" customWidth="1"/>
    <col min="16137" max="16139" width="5.625" style="114" customWidth="1"/>
    <col min="16140" max="16141" width="6" style="114" customWidth="1"/>
    <col min="16142" max="16143" width="5.625" style="114" customWidth="1"/>
    <col min="16144" max="16146" width="6" style="114" customWidth="1"/>
    <col min="16147" max="16147" width="6.375" style="114" customWidth="1"/>
    <col min="16148" max="16384" width="8.625" style="114"/>
  </cols>
  <sheetData>
    <row r="1" spans="1:19" ht="27" customHeight="1">
      <c r="A1" s="154" t="s">
        <v>122</v>
      </c>
      <c r="B1" s="154"/>
      <c r="C1" s="154"/>
      <c r="D1" s="154"/>
      <c r="E1" s="154"/>
      <c r="F1" s="154"/>
      <c r="G1" s="154"/>
      <c r="H1" s="154"/>
      <c r="I1" s="154"/>
      <c r="J1" s="154"/>
      <c r="K1" s="154"/>
      <c r="L1" s="154"/>
      <c r="M1" s="154"/>
      <c r="N1" s="154"/>
      <c r="O1" s="154"/>
      <c r="P1" s="154"/>
      <c r="Q1" s="154"/>
      <c r="R1" s="154"/>
      <c r="S1" s="113"/>
    </row>
    <row r="2" spans="1:19" ht="17.100000000000001" customHeight="1">
      <c r="A2" s="150" t="s">
        <v>105</v>
      </c>
      <c r="B2" s="150"/>
      <c r="C2" s="150"/>
      <c r="D2" s="150"/>
      <c r="E2" s="150"/>
      <c r="F2" s="150"/>
      <c r="G2" s="150"/>
      <c r="H2" s="150"/>
      <c r="I2" s="150"/>
      <c r="J2" s="150"/>
      <c r="K2" s="155" t="s">
        <v>106</v>
      </c>
      <c r="L2" s="155"/>
      <c r="M2" s="155"/>
      <c r="N2" s="155"/>
      <c r="O2" s="150" t="s">
        <v>107</v>
      </c>
      <c r="P2" s="150"/>
      <c r="Q2" s="150"/>
      <c r="R2" s="115" t="s">
        <v>106</v>
      </c>
      <c r="S2" s="113"/>
    </row>
    <row r="3" spans="1:19" ht="17.100000000000001" customHeight="1">
      <c r="A3" s="159" t="s">
        <v>123</v>
      </c>
      <c r="B3" s="156" t="s">
        <v>124</v>
      </c>
      <c r="C3" s="156" t="s">
        <v>125</v>
      </c>
      <c r="D3" s="156" t="s">
        <v>126</v>
      </c>
      <c r="E3" s="156"/>
      <c r="F3" s="156"/>
      <c r="G3" s="156" t="s">
        <v>127</v>
      </c>
      <c r="H3" s="156"/>
      <c r="I3" s="156"/>
      <c r="J3" s="156"/>
      <c r="K3" s="156"/>
      <c r="L3" s="156"/>
      <c r="M3" s="156" t="s">
        <v>128</v>
      </c>
      <c r="N3" s="156" t="s">
        <v>129</v>
      </c>
      <c r="O3" s="156" t="s">
        <v>130</v>
      </c>
      <c r="P3" s="156" t="s">
        <v>131</v>
      </c>
      <c r="Q3" s="156" t="s">
        <v>132</v>
      </c>
      <c r="R3" s="157" t="s">
        <v>133</v>
      </c>
      <c r="S3" s="113"/>
    </row>
    <row r="4" spans="1:19" ht="15" customHeight="1">
      <c r="A4" s="159"/>
      <c r="B4" s="156"/>
      <c r="C4" s="156"/>
      <c r="D4" s="158" t="s">
        <v>134</v>
      </c>
      <c r="E4" s="158" t="s">
        <v>135</v>
      </c>
      <c r="F4" s="158" t="s">
        <v>136</v>
      </c>
      <c r="G4" s="158" t="s">
        <v>137</v>
      </c>
      <c r="H4" s="158"/>
      <c r="I4" s="158"/>
      <c r="J4" s="158"/>
      <c r="K4" s="158" t="s">
        <v>138</v>
      </c>
      <c r="L4" s="158" t="s">
        <v>136</v>
      </c>
      <c r="M4" s="156"/>
      <c r="N4" s="156"/>
      <c r="O4" s="156"/>
      <c r="P4" s="156"/>
      <c r="Q4" s="156"/>
      <c r="R4" s="157"/>
      <c r="S4" s="113"/>
    </row>
    <row r="5" spans="1:19" ht="23.25" customHeight="1">
      <c r="A5" s="159"/>
      <c r="B5" s="156"/>
      <c r="C5" s="156"/>
      <c r="D5" s="158"/>
      <c r="E5" s="158"/>
      <c r="F5" s="158"/>
      <c r="G5" s="122" t="s">
        <v>139</v>
      </c>
      <c r="H5" s="122" t="s">
        <v>110</v>
      </c>
      <c r="I5" s="122" t="s">
        <v>135</v>
      </c>
      <c r="J5" s="122" t="s">
        <v>140</v>
      </c>
      <c r="K5" s="158"/>
      <c r="L5" s="158"/>
      <c r="M5" s="156"/>
      <c r="N5" s="156"/>
      <c r="O5" s="156"/>
      <c r="P5" s="156"/>
      <c r="Q5" s="156"/>
      <c r="R5" s="157"/>
      <c r="S5" s="113"/>
    </row>
    <row r="6" spans="1:19" ht="18" customHeight="1">
      <c r="A6" s="116"/>
      <c r="B6" s="119"/>
      <c r="C6" s="117"/>
      <c r="D6" s="123"/>
      <c r="E6" s="123"/>
      <c r="F6" s="123"/>
      <c r="G6" s="123"/>
      <c r="H6" s="119"/>
      <c r="I6" s="123"/>
      <c r="J6" s="123"/>
      <c r="K6" s="123"/>
      <c r="L6" s="123"/>
      <c r="M6" s="123"/>
      <c r="N6" s="123"/>
      <c r="O6" s="123"/>
      <c r="P6" s="123"/>
      <c r="Q6" s="123"/>
      <c r="R6" s="121"/>
      <c r="S6" s="113"/>
    </row>
    <row r="7" spans="1:19" ht="18" customHeight="1">
      <c r="A7" s="116"/>
      <c r="B7" s="119"/>
      <c r="C7" s="117"/>
      <c r="D7" s="123"/>
      <c r="E7" s="123"/>
      <c r="F7" s="123"/>
      <c r="G7" s="123"/>
      <c r="H7" s="119"/>
      <c r="I7" s="123"/>
      <c r="J7" s="123"/>
      <c r="K7" s="123"/>
      <c r="L7" s="123"/>
      <c r="M7" s="123"/>
      <c r="N7" s="123"/>
      <c r="O7" s="123"/>
      <c r="P7" s="123"/>
      <c r="Q7" s="123"/>
      <c r="R7" s="121"/>
      <c r="S7" s="113"/>
    </row>
    <row r="8" spans="1:19" ht="18" customHeight="1">
      <c r="A8" s="116"/>
      <c r="B8" s="119"/>
      <c r="C8" s="117"/>
      <c r="D8" s="123"/>
      <c r="E8" s="123"/>
      <c r="F8" s="123"/>
      <c r="G8" s="123"/>
      <c r="H8" s="119"/>
      <c r="I8" s="123"/>
      <c r="J8" s="123"/>
      <c r="K8" s="123"/>
      <c r="L8" s="123"/>
      <c r="M8" s="123"/>
      <c r="N8" s="123"/>
      <c r="O8" s="123"/>
      <c r="P8" s="123"/>
      <c r="Q8" s="123"/>
      <c r="R8" s="121"/>
      <c r="S8" s="113"/>
    </row>
    <row r="9" spans="1:19" ht="18" customHeight="1">
      <c r="A9" s="116"/>
      <c r="B9" s="119"/>
      <c r="C9" s="117"/>
      <c r="D9" s="123"/>
      <c r="E9" s="123"/>
      <c r="F9" s="123"/>
      <c r="G9" s="123"/>
      <c r="H9" s="119"/>
      <c r="I9" s="123"/>
      <c r="J9" s="123"/>
      <c r="K9" s="123"/>
      <c r="L9" s="123"/>
      <c r="M9" s="123"/>
      <c r="N9" s="123"/>
      <c r="O9" s="123"/>
      <c r="P9" s="123"/>
      <c r="Q9" s="123"/>
      <c r="R9" s="121"/>
      <c r="S9" s="113"/>
    </row>
    <row r="10" spans="1:19" ht="18" customHeight="1">
      <c r="A10" s="116"/>
      <c r="B10" s="119"/>
      <c r="C10" s="117"/>
      <c r="D10" s="123"/>
      <c r="E10" s="123"/>
      <c r="F10" s="123"/>
      <c r="G10" s="123"/>
      <c r="H10" s="119"/>
      <c r="I10" s="123"/>
      <c r="J10" s="123"/>
      <c r="K10" s="123"/>
      <c r="L10" s="123"/>
      <c r="M10" s="123"/>
      <c r="N10" s="123"/>
      <c r="O10" s="123"/>
      <c r="P10" s="123"/>
      <c r="Q10" s="123"/>
      <c r="R10" s="121"/>
      <c r="S10" s="113"/>
    </row>
    <row r="11" spans="1:19" ht="21" customHeight="1">
      <c r="A11" s="116"/>
      <c r="B11" s="119"/>
      <c r="C11" s="117"/>
      <c r="D11" s="124"/>
      <c r="E11" s="118"/>
      <c r="F11" s="118"/>
      <c r="G11" s="123"/>
      <c r="H11" s="119"/>
      <c r="I11" s="123"/>
      <c r="J11" s="123"/>
      <c r="K11" s="123"/>
      <c r="L11" s="123"/>
      <c r="M11" s="118"/>
      <c r="N11" s="118"/>
      <c r="O11" s="118"/>
      <c r="P11" s="118"/>
      <c r="Q11" s="118"/>
      <c r="R11" s="121"/>
      <c r="S11" s="113"/>
    </row>
    <row r="12" spans="1:19" ht="21" customHeight="1">
      <c r="A12" s="116"/>
      <c r="B12" s="119"/>
      <c r="C12" s="117"/>
      <c r="D12" s="124"/>
      <c r="E12" s="118"/>
      <c r="F12" s="118"/>
      <c r="G12" s="123"/>
      <c r="H12" s="119"/>
      <c r="I12" s="123"/>
      <c r="J12" s="123"/>
      <c r="K12" s="123"/>
      <c r="L12" s="123"/>
      <c r="M12" s="118"/>
      <c r="N12" s="118"/>
      <c r="O12" s="118"/>
      <c r="P12" s="118"/>
      <c r="Q12" s="118"/>
      <c r="R12" s="121"/>
      <c r="S12" s="113"/>
    </row>
    <row r="13" spans="1:19" ht="21" customHeight="1">
      <c r="A13" s="116"/>
      <c r="B13" s="119"/>
      <c r="C13" s="117"/>
      <c r="D13" s="124"/>
      <c r="E13" s="118"/>
      <c r="F13" s="118"/>
      <c r="G13" s="123"/>
      <c r="H13" s="119"/>
      <c r="I13" s="123"/>
      <c r="J13" s="123"/>
      <c r="K13" s="123"/>
      <c r="L13" s="123"/>
      <c r="M13" s="118"/>
      <c r="N13" s="118"/>
      <c r="O13" s="118"/>
      <c r="P13" s="118"/>
      <c r="Q13" s="118"/>
      <c r="R13" s="121"/>
      <c r="S13" s="113"/>
    </row>
    <row r="14" spans="1:19" ht="18" customHeight="1">
      <c r="A14" s="116"/>
      <c r="B14" s="119"/>
      <c r="C14" s="117"/>
      <c r="D14" s="124"/>
      <c r="E14" s="118"/>
      <c r="F14" s="118"/>
      <c r="G14" s="123"/>
      <c r="H14" s="119"/>
      <c r="I14" s="123"/>
      <c r="J14" s="123"/>
      <c r="K14" s="123"/>
      <c r="L14" s="123"/>
      <c r="M14" s="118"/>
      <c r="N14" s="118"/>
      <c r="O14" s="118"/>
      <c r="P14" s="118"/>
      <c r="Q14" s="118"/>
      <c r="R14" s="121"/>
      <c r="S14" s="113"/>
    </row>
    <row r="15" spans="1:19" ht="21" customHeight="1">
      <c r="A15" s="116"/>
      <c r="B15" s="119"/>
      <c r="C15" s="117"/>
      <c r="D15" s="124"/>
      <c r="E15" s="118"/>
      <c r="F15" s="118"/>
      <c r="G15" s="123"/>
      <c r="H15" s="119"/>
      <c r="I15" s="123"/>
      <c r="J15" s="123"/>
      <c r="K15" s="123"/>
      <c r="L15" s="123"/>
      <c r="M15" s="118"/>
      <c r="N15" s="118"/>
      <c r="O15" s="118"/>
      <c r="P15" s="118"/>
      <c r="Q15" s="118"/>
      <c r="R15" s="121"/>
      <c r="S15" s="113"/>
    </row>
    <row r="16" spans="1:19" ht="18" customHeight="1">
      <c r="A16" s="116"/>
      <c r="B16" s="119"/>
      <c r="C16" s="117"/>
      <c r="D16" s="124"/>
      <c r="E16" s="118"/>
      <c r="F16" s="118"/>
      <c r="G16" s="123"/>
      <c r="H16" s="119"/>
      <c r="I16" s="123"/>
      <c r="J16" s="123"/>
      <c r="K16" s="118"/>
      <c r="L16" s="118"/>
      <c r="M16" s="118"/>
      <c r="N16" s="118"/>
      <c r="O16" s="118"/>
      <c r="P16" s="118"/>
      <c r="Q16" s="118"/>
      <c r="R16" s="121"/>
      <c r="S16" s="113"/>
    </row>
    <row r="17" spans="1:19" ht="18" customHeight="1">
      <c r="A17" s="116"/>
      <c r="B17" s="119"/>
      <c r="C17" s="117"/>
      <c r="D17" s="124"/>
      <c r="E17" s="118"/>
      <c r="F17" s="118"/>
      <c r="G17" s="123"/>
      <c r="H17" s="119"/>
      <c r="I17" s="123"/>
      <c r="J17" s="123"/>
      <c r="K17" s="118"/>
      <c r="L17" s="118"/>
      <c r="M17" s="118"/>
      <c r="N17" s="118"/>
      <c r="O17" s="118"/>
      <c r="P17" s="118"/>
      <c r="Q17" s="118"/>
      <c r="R17" s="121"/>
      <c r="S17" s="113"/>
    </row>
    <row r="18" spans="1:19" ht="18" customHeight="1">
      <c r="A18" s="116"/>
      <c r="B18" s="119"/>
      <c r="C18" s="117"/>
      <c r="D18" s="124"/>
      <c r="E18" s="118"/>
      <c r="F18" s="118"/>
      <c r="G18" s="123"/>
      <c r="H18" s="119"/>
      <c r="I18" s="123"/>
      <c r="J18" s="123"/>
      <c r="K18" s="118"/>
      <c r="L18" s="118"/>
      <c r="M18" s="118"/>
      <c r="N18" s="118"/>
      <c r="O18" s="118"/>
      <c r="P18" s="118"/>
      <c r="Q18" s="118"/>
      <c r="R18" s="121"/>
      <c r="S18" s="113"/>
    </row>
    <row r="19" spans="1:19" ht="18" customHeight="1">
      <c r="A19" s="116"/>
      <c r="B19" s="119"/>
      <c r="C19" s="117"/>
      <c r="D19" s="124"/>
      <c r="E19" s="118"/>
      <c r="F19" s="118"/>
      <c r="G19" s="123"/>
      <c r="H19" s="119"/>
      <c r="I19" s="123"/>
      <c r="J19" s="123"/>
      <c r="K19" s="118"/>
      <c r="L19" s="118"/>
      <c r="M19" s="118"/>
      <c r="N19" s="118"/>
      <c r="O19" s="118"/>
      <c r="P19" s="118"/>
      <c r="Q19" s="118"/>
      <c r="R19" s="121"/>
      <c r="S19" s="113"/>
    </row>
    <row r="20" spans="1:19" ht="18" customHeight="1">
      <c r="A20" s="116"/>
      <c r="B20" s="119"/>
      <c r="C20" s="117"/>
      <c r="D20" s="124"/>
      <c r="E20" s="118"/>
      <c r="F20" s="118"/>
      <c r="G20" s="123"/>
      <c r="H20" s="119"/>
      <c r="I20" s="123"/>
      <c r="J20" s="118"/>
      <c r="K20" s="118"/>
      <c r="L20" s="118"/>
      <c r="M20" s="118"/>
      <c r="N20" s="118"/>
      <c r="O20" s="118"/>
      <c r="P20" s="118"/>
      <c r="Q20" s="118"/>
      <c r="R20" s="121"/>
      <c r="S20" s="113"/>
    </row>
    <row r="21" spans="1:19" ht="18" customHeight="1">
      <c r="A21" s="116"/>
      <c r="B21" s="119"/>
      <c r="C21" s="117"/>
      <c r="D21" s="124"/>
      <c r="E21" s="118"/>
      <c r="F21" s="118"/>
      <c r="G21" s="124"/>
      <c r="H21" s="119"/>
      <c r="I21" s="118"/>
      <c r="J21" s="118"/>
      <c r="K21" s="118"/>
      <c r="L21" s="118"/>
      <c r="M21" s="118"/>
      <c r="N21" s="118"/>
      <c r="O21" s="118"/>
      <c r="P21" s="118"/>
      <c r="Q21" s="118"/>
      <c r="R21" s="121"/>
      <c r="S21" s="113"/>
    </row>
    <row r="22" spans="1:19" ht="18" customHeight="1">
      <c r="A22" s="116"/>
      <c r="B22" s="119"/>
      <c r="C22" s="117"/>
      <c r="D22" s="124"/>
      <c r="E22" s="118"/>
      <c r="F22" s="118"/>
      <c r="G22" s="124"/>
      <c r="H22" s="119"/>
      <c r="I22" s="118"/>
      <c r="J22" s="118"/>
      <c r="K22" s="118"/>
      <c r="L22" s="118"/>
      <c r="M22" s="118"/>
      <c r="N22" s="118"/>
      <c r="O22" s="118"/>
      <c r="P22" s="118"/>
      <c r="Q22" s="118"/>
      <c r="R22" s="121"/>
      <c r="S22" s="113"/>
    </row>
    <row r="23" spans="1:19" ht="18" customHeight="1">
      <c r="A23" s="116"/>
      <c r="B23" s="119"/>
      <c r="C23" s="117"/>
      <c r="D23" s="124"/>
      <c r="E23" s="118"/>
      <c r="F23" s="118"/>
      <c r="G23" s="124"/>
      <c r="H23" s="119"/>
      <c r="I23" s="118"/>
      <c r="J23" s="118"/>
      <c r="K23" s="118"/>
      <c r="L23" s="118"/>
      <c r="M23" s="118"/>
      <c r="N23" s="118"/>
      <c r="O23" s="118"/>
      <c r="P23" s="118"/>
      <c r="Q23" s="118"/>
      <c r="R23" s="121"/>
      <c r="S23" s="113"/>
    </row>
    <row r="24" spans="1:19" ht="21" customHeight="1">
      <c r="A24" s="116"/>
      <c r="B24" s="119"/>
      <c r="C24" s="117"/>
      <c r="D24" s="124"/>
      <c r="E24" s="118"/>
      <c r="F24" s="118"/>
      <c r="G24" s="124"/>
      <c r="H24" s="119"/>
      <c r="I24" s="118"/>
      <c r="J24" s="118"/>
      <c r="K24" s="118"/>
      <c r="L24" s="118"/>
      <c r="M24" s="118"/>
      <c r="N24" s="118"/>
      <c r="O24" s="118"/>
      <c r="P24" s="118"/>
      <c r="Q24" s="118"/>
      <c r="R24" s="121"/>
      <c r="S24" s="113"/>
    </row>
  </sheetData>
  <sheetProtection password="CC4C" sheet="1" objects="1" scenarios="1"/>
  <mergeCells count="21">
    <mergeCell ref="K4:K5"/>
    <mergeCell ref="L4:L5"/>
    <mergeCell ref="M3:M5"/>
    <mergeCell ref="N3:N5"/>
    <mergeCell ref="O3:O5"/>
    <mergeCell ref="A1:R1"/>
    <mergeCell ref="A2:J2"/>
    <mergeCell ref="K2:N2"/>
    <mergeCell ref="O2:Q2"/>
    <mergeCell ref="D3:F3"/>
    <mergeCell ref="G3:L3"/>
    <mergeCell ref="P3:P5"/>
    <mergeCell ref="Q3:Q5"/>
    <mergeCell ref="R3:R5"/>
    <mergeCell ref="G4:J4"/>
    <mergeCell ref="A3:A5"/>
    <mergeCell ref="B3:B5"/>
    <mergeCell ref="C3:C5"/>
    <mergeCell ref="D4:D5"/>
    <mergeCell ref="E4:E5"/>
    <mergeCell ref="F4:F5"/>
  </mergeCells>
  <phoneticPr fontId="56" type="noConversion"/>
  <pageMargins left="0" right="0" top="0" bottom="0" header="0" footer="0"/>
  <pageSetup paperSize="9" fitToWidth="842" fitToHeight="584" pageOrder="overThenDown"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5</vt:i4>
      </vt:variant>
    </vt:vector>
  </HeadingPairs>
  <TitlesOfParts>
    <vt:vector size="12" baseType="lpstr">
      <vt:lpstr>封面</vt:lpstr>
      <vt:lpstr>说明</vt:lpstr>
      <vt:lpstr>汇总表</vt:lpstr>
      <vt:lpstr>100章</vt:lpstr>
      <vt:lpstr>600章</vt:lpstr>
      <vt:lpstr>附表1</vt:lpstr>
      <vt:lpstr>附表2</vt:lpstr>
      <vt:lpstr>'100章'!Print_Area</vt:lpstr>
      <vt:lpstr>'600章'!Print_Area</vt:lpstr>
      <vt:lpstr>封面!Print_Area</vt:lpstr>
      <vt:lpstr>说明!Print_Area</vt:lpstr>
      <vt:lpstr>'600章'!Print_Titles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chen</cp:lastModifiedBy>
  <cp:lastPrinted>2022-05-07T03:18:08Z</cp:lastPrinted>
  <dcterms:created xsi:type="dcterms:W3CDTF">2000-12-22T02:28:00Z</dcterms:created>
  <dcterms:modified xsi:type="dcterms:W3CDTF">2022-05-07T04:46:08Z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2052-11.1.0.11372</vt:lpwstr>
  </property>
  <property fmtid="{D5CDD505-2E9C-101B-9397-08002B2CF9AE}" pid="3" name="KSOReadingLayout">
    <vt:bool>true</vt:bool>
  </property>
  <property fmtid="{D5CDD505-2E9C-101B-9397-08002B2CF9AE}" pid="4" name="ICV">
    <vt:lpwstr>4AADB6E652AA438DBD31BEDA754BA7D8</vt:lpwstr>
  </property>
</Properties>
</file>