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合计" sheetId="1" r:id="rId1"/>
    <sheet name="302艇" sheetId="2" r:id="rId2"/>
    <sheet name="303艇" sheetId="3" r:id="rId3"/>
    <sheet name="306艇" sheetId="4" r:id="rId4"/>
  </sheets>
  <definedNames>
    <definedName name="_xlnm.Print_Titles" localSheetId="1">'302艇'!$1:$2</definedName>
    <definedName name="_xlnm.Print_Titles" localSheetId="2">'303艇'!$1:$2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<sst xmlns="http://schemas.openxmlformats.org/spreadsheetml/2006/main" count="185" uniqueCount="71">
  <si>
    <t>南通市港航事业发展中心通州分中心集中管理船舶维修、年检项目
2026CBWX1标段</t>
  </si>
  <si>
    <t>序号</t>
  </si>
  <si>
    <t>项目名称</t>
  </si>
  <si>
    <t>报价（元）</t>
  </si>
  <si>
    <t>苏港航通302艇年检及坞检维修</t>
  </si>
  <si>
    <t>苏港航通303艇年检及坞检维修</t>
  </si>
  <si>
    <t>港航通306艇维修</t>
  </si>
  <si>
    <t>合计</t>
  </si>
  <si>
    <t>注：以上报价包含人工费、材料费、机械设备（工具）费、在坞费、安全生产费以及公司取费、法定税金、利润等完成本项目的一切费用。</t>
  </si>
  <si>
    <t>2026年苏港航通302艇年检及坞检维修项目报价明细表</t>
  </si>
  <si>
    <t>工程名称</t>
  </si>
  <si>
    <t>单位</t>
  </si>
  <si>
    <t>数量</t>
  </si>
  <si>
    <t>单价</t>
  </si>
  <si>
    <t>合价</t>
  </si>
  <si>
    <t>A</t>
  </si>
  <si>
    <t>船体工程</t>
  </si>
  <si>
    <t>船体上下坡（各一次含楔木屯耗费）</t>
  </si>
  <si>
    <t>项</t>
  </si>
  <si>
    <t>甲板以下船体除锈及磨光</t>
  </si>
  <si>
    <t>船体壳板水线以下局部磨损的进行复补</t>
  </si>
  <si>
    <t>船体油漆
（1）水线以上环氧富锌防锈漆二度，面白色环氧漆二度   
（2）水线以下环氧富锌防锈漆二度，面紫红防污漆二度   
（3）甲板防滑中绿漆二度   
（4）护木黑色环氧漆二度   
（5）桅杆、船名灯、左右舷灯白漆二度</t>
  </si>
  <si>
    <t>驾驶室外立面（包含顶棚）清锈打磨，清理破裂的环氧腻子，补底漆，重做环氧腻子并精磨，喷聚氨酯可复涂面漆</t>
  </si>
  <si>
    <t>首部尖舱及内清理、上漆（防锈底漆、紫红货舱面漆）</t>
  </si>
  <si>
    <t>尾部舵机舱内清理、上漆（防锈底漆、紫红货舱面漆）</t>
  </si>
  <si>
    <t>船体防撞橡胶护舷检查，护舷破损处更换并补齐螺丝、局部夹板加固</t>
  </si>
  <si>
    <t>勘划船名、载重标志及水尺（含救生圈喷字）</t>
  </si>
  <si>
    <t>船体壳板测厚检查，报船检核查（专业测厚）</t>
  </si>
  <si>
    <t>海底门拆开检修，过滤器清洗，二组阀门检查， 内部油漆，视情况更换滤网</t>
  </si>
  <si>
    <t>B</t>
  </si>
  <si>
    <t>轮机工程</t>
  </si>
  <si>
    <t>进口主机依维柯一台，更换三滤和机油、水泵叶轮等；进口发电机隆巴蒂尼一台更换三滤和机油、水泵叶轮等；主机、发电机组渗油渗水管路更换；齿轮箱保养更换齿轮油</t>
  </si>
  <si>
    <t>次</t>
  </si>
  <si>
    <t>转舵系统检查保养，更换液压油，检查油缸密封件，视情更换</t>
  </si>
  <si>
    <t>铜质推进器一只叶片检查变形校正、修补，测量螺距，做静平衡检查</t>
  </si>
  <si>
    <t>只</t>
  </si>
  <si>
    <t>油水管路检查，密闭性不好的阀门修复，老化的接头更换</t>
  </si>
  <si>
    <t>消防泵修理，消防管路和消防栓检查达到船检要求</t>
  </si>
  <si>
    <t>全船手提式灭火器固定架</t>
  </si>
  <si>
    <t>个</t>
  </si>
  <si>
    <t>尾部舵杆及舵叶上下舵承检查修理，包括舵杆油封水封密封性检查并视情更换密封件</t>
  </si>
  <si>
    <t>机舱内报警系统全面检查修理，电路检修，仪表不灵的进行更换</t>
  </si>
  <si>
    <t>C</t>
  </si>
  <si>
    <t>电气系统及航行灯具设备</t>
  </si>
  <si>
    <t>航行照明灯具线路检修并更换照明灯具（包含探照灯）</t>
  </si>
  <si>
    <t>更换一台甚高频</t>
  </si>
  <si>
    <t>套</t>
  </si>
  <si>
    <t>A1S天线换新</t>
  </si>
  <si>
    <t>监控设备整修</t>
  </si>
  <si>
    <t>D</t>
  </si>
  <si>
    <t>其他项目</t>
  </si>
  <si>
    <t>卫生间龙头。洗水盆落水检查修理</t>
  </si>
  <si>
    <t>驾驶室前挡风玻璃窗帘布整修</t>
  </si>
  <si>
    <t>驾驶室椅子套子定制换新（软包面）</t>
  </si>
  <si>
    <t>张</t>
  </si>
  <si>
    <t>船舱内玻璃遮阳窗帘部分换新</t>
  </si>
  <si>
    <t>40消防水带一根，40消防带接头二套</t>
  </si>
  <si>
    <t>档案资料整理、申报检验（含修理资料、工序报验、竣工决算资料等整理）</t>
  </si>
  <si>
    <t>暂列金</t>
  </si>
  <si>
    <t>上述项目费用合计（元）</t>
  </si>
  <si>
    <t>2026年苏港航通303艇年检及坞检维修项目报价明细表</t>
  </si>
  <si>
    <t>依维柯主机启动马达故障，换新（原厂配件）</t>
  </si>
  <si>
    <t>隆巴蒂尼发电机组原动机海水泵总成</t>
  </si>
  <si>
    <t>隆巴蒂尼发电机组原动机海水泵专用皮带盘</t>
  </si>
  <si>
    <t>发电机组油水分离器总成</t>
  </si>
  <si>
    <t>辅机通往驾驶室延升报警器检查修理</t>
  </si>
  <si>
    <t>信号灯检查并备24灯泡数只</t>
  </si>
  <si>
    <t>淡水泵换新（淡水箱24V压力水泵，进口）</t>
  </si>
  <si>
    <t>船尾栏杆整修</t>
  </si>
  <si>
    <t>2026年苏港航通306艇维修项目报价明细表</t>
  </si>
  <si>
    <t>306艇螺旋桨维修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</si>
</sst>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rgb="FF000000"/>
      <name val="宋体"/>
      <charset val="134"/>
    </font>
    <font>
      <b/>
      <sz val="20"/>
      <color theme="1"/>
      <name val="宋体"/>
      <charset val="134"/>
    </font>
    <font>
      <b/>
      <sz val="11"/>
      <color rgb="FF000000"/>
      <name val="宋体"/>
      <charset val="134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justify" vertical="center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 applyProtection="1">
      <alignment vertical="center"/>
    </xf>
    <xf numFmtId="176" fontId="0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76" fontId="4" fillId="0" borderId="1" xfId="0" applyNumberFormat="1" applyFont="1" applyBorder="1" applyAlignment="1" applyProtection="1">
      <alignment horizontal="justify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left" vertical="center" wrapText="1"/>
    </xf>
    <xf numFmtId="176" fontId="0" fillId="0" borderId="1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6" fillId="0" borderId="0" xfId="0" applyFont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</xf>
    <xf numFmtId="176" fontId="0" fillId="0" borderId="1" xfId="0" applyNumberForma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view="pageBreakPreview" zoomScale="130" zoomScaleNormal="100" workbookViewId="0">
      <selection activeCell="B10" sqref="B10"/>
    </sheetView>
  </sheetViews>
  <sheetFormatPr defaultColWidth="9" defaultRowHeight="14.4" outlineLevelRow="6" outlineLevelCol="4"/>
  <cols>
    <col min="1" max="1" width="9" style="31"/>
    <col min="2" max="2" width="40.8518518518519" style="31" customWidth="1"/>
    <col min="3" max="3" width="21.8796296296296" style="31" customWidth="1"/>
    <col min="4" max="16384" width="9" style="31"/>
  </cols>
  <sheetData>
    <row r="1" ht="70" customHeight="1" spans="1:5">
      <c r="A1" s="32" t="s">
        <v>0</v>
      </c>
      <c r="B1" s="32"/>
      <c r="C1" s="32"/>
    </row>
    <row r="2" ht="25" customHeight="1" spans="1:5">
      <c r="A2" s="33" t="s">
        <v>1</v>
      </c>
      <c r="B2" s="33" t="s">
        <v>2</v>
      </c>
      <c r="C2" s="33" t="s">
        <v>3</v>
      </c>
      <c r="E2" s="34"/>
    </row>
    <row r="3" ht="25" customHeight="1" spans="1:5">
      <c r="A3" s="35">
        <v>1</v>
      </c>
      <c r="B3" s="33" t="s">
        <v>4</v>
      </c>
      <c r="C3" s="36">
        <f>'302艇'!E37</f>
        <v>5000</v>
      </c>
    </row>
    <row r="4" ht="25" customHeight="1" spans="1:5">
      <c r="A4" s="35">
        <v>2</v>
      </c>
      <c r="B4" s="33" t="s">
        <v>5</v>
      </c>
      <c r="C4" s="36">
        <f>'303艇'!E44</f>
        <v>5000</v>
      </c>
    </row>
    <row r="5" ht="25" customHeight="1" spans="1:5">
      <c r="A5" s="35">
        <v>3</v>
      </c>
      <c r="B5" s="33" t="s">
        <v>6</v>
      </c>
      <c r="C5" s="36">
        <f>'306艇'!E4</f>
        <v>0</v>
      </c>
    </row>
    <row r="6" ht="25" customHeight="1" spans="1:5">
      <c r="A6" s="33" t="s">
        <v>7</v>
      </c>
      <c r="B6" s="33"/>
      <c r="C6" s="36">
        <f>SUM(C3:C5)</f>
        <v>10000</v>
      </c>
      <c r="E6" s="34"/>
    </row>
    <row r="7" ht="30" customHeight="1" spans="1:5">
      <c r="A7" s="35" t="s">
        <v>8</v>
      </c>
      <c r="B7" s="35"/>
      <c r="C7" s="35"/>
    </row>
  </sheetData>
  <sheetProtection algorithmName="SHA-512" hashValue="QuWx9PqHBzXiEN9bKDd2CbCzOMqLGIr4my3olukYuKvKtUP/Zf6ZmJ/zHcyPun3Ud4+DxHhUbgfFWt5VEdStXQ==" saltValue="bgr67CYjimqUL6pY0NoL1A==" spinCount="100000" sheet="1" formatColumns="0" formatRows="0" objects="1"/>
  <mergeCells count="3">
    <mergeCell ref="A1:C1"/>
    <mergeCell ref="A6:B6"/>
    <mergeCell ref="A7:C7"/>
  </mergeCells>
  <printOptions horizontalCentered="1"/>
  <pageMargins left="0.393055555555556" right="0.393055555555556" top="0.786805555555556" bottom="0.590277777777778" header="0.298611111111111" footer="0.298611111111111"/>
  <pageSetup paperSize="9" scale="9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view="pageBreakPreview" zoomScaleNormal="100" topLeftCell="A27" workbookViewId="0">
      <selection activeCell="E35" sqref="E4:E35"/>
    </sheetView>
  </sheetViews>
  <sheetFormatPr defaultColWidth="9" defaultRowHeight="23" customHeight="1" outlineLevelCol="5"/>
  <cols>
    <col min="1" max="1" width="4.62962962962963" style="18" customWidth="1"/>
    <col min="2" max="2" width="58.75" style="18" customWidth="1"/>
    <col min="3" max="5" width="9" style="18"/>
    <col min="6" max="6" width="9.66666666666667" style="19"/>
    <col min="7" max="16384" width="9" style="18"/>
  </cols>
  <sheetData>
    <row r="1" ht="33" customHeight="1" spans="1:6">
      <c r="A1" s="20" t="s">
        <v>9</v>
      </c>
      <c r="B1" s="20"/>
      <c r="C1" s="20"/>
      <c r="D1" s="20"/>
      <c r="E1" s="20"/>
      <c r="F1" s="21"/>
    </row>
    <row r="2" ht="25" customHeight="1" spans="1:6">
      <c r="A2" s="22" t="s">
        <v>1</v>
      </c>
      <c r="B2" s="22" t="s">
        <v>10</v>
      </c>
      <c r="C2" s="22" t="s">
        <v>11</v>
      </c>
      <c r="D2" s="22" t="s">
        <v>12</v>
      </c>
      <c r="E2" s="22" t="s">
        <v>13</v>
      </c>
      <c r="F2" s="23" t="s">
        <v>14</v>
      </c>
    </row>
    <row r="3" ht="25" customHeight="1" spans="1:6">
      <c r="A3" s="24" t="s">
        <v>15</v>
      </c>
      <c r="B3" s="25" t="s">
        <v>16</v>
      </c>
      <c r="C3" s="25"/>
      <c r="D3" s="25"/>
      <c r="E3" s="25"/>
      <c r="F3" s="26"/>
    </row>
    <row r="4" ht="25" customHeight="1" spans="1:6">
      <c r="A4" s="27">
        <v>1</v>
      </c>
      <c r="B4" s="28" t="s">
        <v>17</v>
      </c>
      <c r="C4" s="27" t="s">
        <v>18</v>
      </c>
      <c r="D4" s="27">
        <v>1</v>
      </c>
      <c r="E4" s="5"/>
      <c r="F4" s="23">
        <f t="shared" ref="F4:F14" si="0">ROUND(D4*E4,2)</f>
        <v>0</v>
      </c>
    </row>
    <row r="5" ht="25" customHeight="1" spans="1:6">
      <c r="A5" s="27">
        <v>2</v>
      </c>
      <c r="B5" s="28" t="s">
        <v>19</v>
      </c>
      <c r="C5" s="27" t="s">
        <v>18</v>
      </c>
      <c r="D5" s="27">
        <v>1</v>
      </c>
      <c r="E5" s="5"/>
      <c r="F5" s="23">
        <f t="shared" si="0"/>
        <v>0</v>
      </c>
    </row>
    <row r="6" ht="25" customHeight="1" spans="1:6">
      <c r="A6" s="27">
        <v>3</v>
      </c>
      <c r="B6" s="28" t="s">
        <v>20</v>
      </c>
      <c r="C6" s="27" t="s">
        <v>18</v>
      </c>
      <c r="D6" s="27">
        <v>1</v>
      </c>
      <c r="E6" s="5"/>
      <c r="F6" s="23">
        <f t="shared" si="0"/>
        <v>0</v>
      </c>
    </row>
    <row r="7" ht="86.4" spans="1:6">
      <c r="A7" s="27">
        <v>4</v>
      </c>
      <c r="B7" s="28" t="s">
        <v>21</v>
      </c>
      <c r="C7" s="27" t="s">
        <v>18</v>
      </c>
      <c r="D7" s="27">
        <v>1</v>
      </c>
      <c r="E7" s="5"/>
      <c r="F7" s="23">
        <f t="shared" si="0"/>
        <v>0</v>
      </c>
    </row>
    <row r="8" ht="28.8" spans="1:6">
      <c r="A8" s="27">
        <v>5</v>
      </c>
      <c r="B8" s="28" t="s">
        <v>22</v>
      </c>
      <c r="C8" s="27" t="s">
        <v>18</v>
      </c>
      <c r="D8" s="27">
        <v>1</v>
      </c>
      <c r="E8" s="5"/>
      <c r="F8" s="23">
        <f t="shared" si="0"/>
        <v>0</v>
      </c>
    </row>
    <row r="9" ht="25" customHeight="1" spans="1:6">
      <c r="A9" s="27">
        <v>6</v>
      </c>
      <c r="B9" s="28" t="s">
        <v>23</v>
      </c>
      <c r="C9" s="27" t="s">
        <v>18</v>
      </c>
      <c r="D9" s="27">
        <v>1</v>
      </c>
      <c r="E9" s="5"/>
      <c r="F9" s="23">
        <f t="shared" si="0"/>
        <v>0</v>
      </c>
    </row>
    <row r="10" ht="25" customHeight="1" spans="1:6">
      <c r="A10" s="27">
        <v>7</v>
      </c>
      <c r="B10" s="28" t="s">
        <v>24</v>
      </c>
      <c r="C10" s="27" t="s">
        <v>18</v>
      </c>
      <c r="D10" s="27">
        <v>1</v>
      </c>
      <c r="E10" s="5"/>
      <c r="F10" s="23">
        <f t="shared" si="0"/>
        <v>0</v>
      </c>
    </row>
    <row r="11" ht="28.8" spans="1:6">
      <c r="A11" s="27">
        <v>8</v>
      </c>
      <c r="B11" s="28" t="s">
        <v>25</v>
      </c>
      <c r="C11" s="27" t="s">
        <v>18</v>
      </c>
      <c r="D11" s="27">
        <v>1</v>
      </c>
      <c r="E11" s="5"/>
      <c r="F11" s="23">
        <f t="shared" si="0"/>
        <v>0</v>
      </c>
    </row>
    <row r="12" ht="25" customHeight="1" spans="1:6">
      <c r="A12" s="27">
        <v>9</v>
      </c>
      <c r="B12" s="28" t="s">
        <v>26</v>
      </c>
      <c r="C12" s="27" t="s">
        <v>18</v>
      </c>
      <c r="D12" s="27">
        <v>1</v>
      </c>
      <c r="E12" s="5"/>
      <c r="F12" s="23">
        <f t="shared" si="0"/>
        <v>0</v>
      </c>
    </row>
    <row r="13" ht="25" customHeight="1" spans="1:6">
      <c r="A13" s="27">
        <v>10</v>
      </c>
      <c r="B13" s="28" t="s">
        <v>27</v>
      </c>
      <c r="C13" s="27" t="s">
        <v>18</v>
      </c>
      <c r="D13" s="27">
        <v>1</v>
      </c>
      <c r="E13" s="5"/>
      <c r="F13" s="23">
        <f t="shared" si="0"/>
        <v>0</v>
      </c>
    </row>
    <row r="14" ht="28.8" spans="1:6">
      <c r="A14" s="27">
        <v>11</v>
      </c>
      <c r="B14" s="28" t="s">
        <v>28</v>
      </c>
      <c r="C14" s="27" t="s">
        <v>18</v>
      </c>
      <c r="D14" s="27">
        <v>1</v>
      </c>
      <c r="E14" s="5"/>
      <c r="F14" s="23">
        <f t="shared" si="0"/>
        <v>0</v>
      </c>
    </row>
    <row r="15" ht="25" customHeight="1" spans="1:6">
      <c r="A15" s="24" t="s">
        <v>29</v>
      </c>
      <c r="B15" s="25" t="s">
        <v>30</v>
      </c>
      <c r="C15" s="25"/>
      <c r="D15" s="25"/>
      <c r="E15" s="15"/>
      <c r="F15" s="26"/>
    </row>
    <row r="16" ht="43.2" spans="1:6">
      <c r="A16" s="27">
        <v>1</v>
      </c>
      <c r="B16" s="28" t="s">
        <v>31</v>
      </c>
      <c r="C16" s="27" t="s">
        <v>32</v>
      </c>
      <c r="D16" s="27">
        <v>1</v>
      </c>
      <c r="E16" s="5"/>
      <c r="F16" s="23">
        <f t="shared" ref="F16:F23" si="1">ROUND(D16*E16,2)</f>
        <v>0</v>
      </c>
    </row>
    <row r="17" ht="25" customHeight="1" spans="1:6">
      <c r="A17" s="27">
        <v>2</v>
      </c>
      <c r="B17" s="28" t="s">
        <v>33</v>
      </c>
      <c r="C17" s="27" t="s">
        <v>18</v>
      </c>
      <c r="D17" s="27">
        <v>1</v>
      </c>
      <c r="E17" s="5"/>
      <c r="F17" s="23">
        <f t="shared" si="1"/>
        <v>0</v>
      </c>
    </row>
    <row r="18" ht="28.8" spans="1:6">
      <c r="A18" s="27">
        <v>3</v>
      </c>
      <c r="B18" s="28" t="s">
        <v>34</v>
      </c>
      <c r="C18" s="27" t="s">
        <v>35</v>
      </c>
      <c r="D18" s="27">
        <v>1</v>
      </c>
      <c r="E18" s="5"/>
      <c r="F18" s="23">
        <f t="shared" si="1"/>
        <v>0</v>
      </c>
    </row>
    <row r="19" ht="25" customHeight="1" spans="1:6">
      <c r="A19" s="27">
        <v>4</v>
      </c>
      <c r="B19" s="28" t="s">
        <v>36</v>
      </c>
      <c r="C19" s="27" t="s">
        <v>18</v>
      </c>
      <c r="D19" s="27">
        <v>1</v>
      </c>
      <c r="E19" s="5"/>
      <c r="F19" s="23">
        <f t="shared" si="1"/>
        <v>0</v>
      </c>
    </row>
    <row r="20" ht="25" customHeight="1" spans="1:6">
      <c r="A20" s="27">
        <v>5</v>
      </c>
      <c r="B20" s="28" t="s">
        <v>37</v>
      </c>
      <c r="C20" s="27" t="s">
        <v>18</v>
      </c>
      <c r="D20" s="27">
        <v>1</v>
      </c>
      <c r="E20" s="5"/>
      <c r="F20" s="23">
        <f t="shared" si="1"/>
        <v>0</v>
      </c>
    </row>
    <row r="21" ht="25" customHeight="1" spans="1:6">
      <c r="A21" s="27">
        <v>6</v>
      </c>
      <c r="B21" s="28" t="s">
        <v>38</v>
      </c>
      <c r="C21" s="27" t="s">
        <v>39</v>
      </c>
      <c r="D21" s="27">
        <v>4</v>
      </c>
      <c r="E21" s="5"/>
      <c r="F21" s="23">
        <f t="shared" si="1"/>
        <v>0</v>
      </c>
    </row>
    <row r="22" ht="28.8" spans="1:6">
      <c r="A22" s="27">
        <v>7</v>
      </c>
      <c r="B22" s="28" t="s">
        <v>40</v>
      </c>
      <c r="C22" s="27" t="s">
        <v>18</v>
      </c>
      <c r="D22" s="27">
        <v>1</v>
      </c>
      <c r="E22" s="5"/>
      <c r="F22" s="23">
        <f t="shared" si="1"/>
        <v>0</v>
      </c>
    </row>
    <row r="23" ht="25" customHeight="1" spans="1:6">
      <c r="A23" s="27">
        <v>8</v>
      </c>
      <c r="B23" s="28" t="s">
        <v>41</v>
      </c>
      <c r="C23" s="27" t="s">
        <v>18</v>
      </c>
      <c r="D23" s="27">
        <v>1</v>
      </c>
      <c r="E23" s="5"/>
      <c r="F23" s="23">
        <f t="shared" si="1"/>
        <v>0</v>
      </c>
    </row>
    <row r="24" ht="25" customHeight="1" spans="1:6">
      <c r="A24" s="24" t="s">
        <v>42</v>
      </c>
      <c r="B24" s="25" t="s">
        <v>43</v>
      </c>
      <c r="C24" s="25"/>
      <c r="D24" s="25"/>
      <c r="E24" s="15"/>
      <c r="F24" s="26"/>
    </row>
    <row r="25" ht="25" customHeight="1" spans="1:6">
      <c r="A25" s="27">
        <v>1</v>
      </c>
      <c r="B25" s="28" t="s">
        <v>44</v>
      </c>
      <c r="C25" s="27" t="s">
        <v>18</v>
      </c>
      <c r="D25" s="27">
        <v>1</v>
      </c>
      <c r="E25" s="5"/>
      <c r="F25" s="23">
        <f t="shared" ref="F25:F28" si="2">ROUND(D25*E25,2)</f>
        <v>0</v>
      </c>
    </row>
    <row r="26" ht="25" customHeight="1" spans="1:6">
      <c r="A26" s="27">
        <v>2</v>
      </c>
      <c r="B26" s="28" t="s">
        <v>45</v>
      </c>
      <c r="C26" s="27" t="s">
        <v>46</v>
      </c>
      <c r="D26" s="27">
        <v>1</v>
      </c>
      <c r="E26" s="5"/>
      <c r="F26" s="23">
        <f t="shared" si="2"/>
        <v>0</v>
      </c>
    </row>
    <row r="27" ht="25" customHeight="1" spans="1:6">
      <c r="A27" s="27">
        <v>3</v>
      </c>
      <c r="B27" s="29" t="s">
        <v>47</v>
      </c>
      <c r="C27" s="27" t="s">
        <v>18</v>
      </c>
      <c r="D27" s="27">
        <v>1</v>
      </c>
      <c r="E27" s="5"/>
      <c r="F27" s="23">
        <f t="shared" si="2"/>
        <v>0</v>
      </c>
    </row>
    <row r="28" ht="25" customHeight="1" spans="1:6">
      <c r="A28" s="27">
        <v>4</v>
      </c>
      <c r="B28" s="29" t="s">
        <v>48</v>
      </c>
      <c r="C28" s="27" t="s">
        <v>18</v>
      </c>
      <c r="D28" s="27">
        <v>1</v>
      </c>
      <c r="E28" s="5"/>
      <c r="F28" s="23">
        <f t="shared" si="2"/>
        <v>0</v>
      </c>
    </row>
    <row r="29" ht="25" customHeight="1" spans="1:6">
      <c r="A29" s="24" t="s">
        <v>49</v>
      </c>
      <c r="B29" s="25" t="s">
        <v>50</v>
      </c>
      <c r="C29" s="25"/>
      <c r="D29" s="25"/>
      <c r="E29" s="15"/>
      <c r="F29" s="26"/>
    </row>
    <row r="30" ht="25" customHeight="1" spans="1:6">
      <c r="A30" s="27">
        <v>1</v>
      </c>
      <c r="B30" s="28" t="s">
        <v>51</v>
      </c>
      <c r="C30" s="27" t="s">
        <v>18</v>
      </c>
      <c r="D30" s="27">
        <v>1</v>
      </c>
      <c r="E30" s="5"/>
      <c r="F30" s="23">
        <f t="shared" ref="F30:F35" si="3">ROUND(D30*E30,2)</f>
        <v>0</v>
      </c>
    </row>
    <row r="31" ht="25" customHeight="1" spans="1:6">
      <c r="A31" s="27">
        <v>2</v>
      </c>
      <c r="B31" s="29" t="s">
        <v>52</v>
      </c>
      <c r="C31" s="27" t="s">
        <v>18</v>
      </c>
      <c r="D31" s="27">
        <v>1</v>
      </c>
      <c r="E31" s="5"/>
      <c r="F31" s="23">
        <f t="shared" si="3"/>
        <v>0</v>
      </c>
    </row>
    <row r="32" ht="25" customHeight="1" spans="1:6">
      <c r="A32" s="27">
        <v>3</v>
      </c>
      <c r="B32" s="29" t="s">
        <v>53</v>
      </c>
      <c r="C32" s="27" t="s">
        <v>54</v>
      </c>
      <c r="D32" s="27">
        <v>10</v>
      </c>
      <c r="E32" s="5"/>
      <c r="F32" s="23">
        <f t="shared" si="3"/>
        <v>0</v>
      </c>
    </row>
    <row r="33" ht="25" customHeight="1" spans="1:6">
      <c r="A33" s="27">
        <v>4</v>
      </c>
      <c r="B33" s="29" t="s">
        <v>55</v>
      </c>
      <c r="C33" s="27" t="s">
        <v>18</v>
      </c>
      <c r="D33" s="27">
        <v>1</v>
      </c>
      <c r="E33" s="5"/>
      <c r="F33" s="23">
        <f t="shared" si="3"/>
        <v>0</v>
      </c>
    </row>
    <row r="34" ht="25" customHeight="1" spans="1:6">
      <c r="A34" s="27">
        <v>5</v>
      </c>
      <c r="B34" s="29" t="s">
        <v>56</v>
      </c>
      <c r="C34" s="27" t="s">
        <v>18</v>
      </c>
      <c r="D34" s="27">
        <v>1</v>
      </c>
      <c r="E34" s="5"/>
      <c r="F34" s="23">
        <f t="shared" si="3"/>
        <v>0</v>
      </c>
    </row>
    <row r="35" ht="28.8" spans="1:6">
      <c r="A35" s="27">
        <v>6</v>
      </c>
      <c r="B35" s="28" t="s">
        <v>57</v>
      </c>
      <c r="C35" s="27" t="s">
        <v>18</v>
      </c>
      <c r="D35" s="27">
        <v>1</v>
      </c>
      <c r="E35" s="5"/>
      <c r="F35" s="23">
        <f t="shared" si="3"/>
        <v>0</v>
      </c>
    </row>
    <row r="36" ht="25" customHeight="1" spans="1:6">
      <c r="A36" s="27">
        <v>7</v>
      </c>
      <c r="B36" s="28" t="s">
        <v>58</v>
      </c>
      <c r="C36" s="27" t="s">
        <v>18</v>
      </c>
      <c r="D36" s="27">
        <v>1</v>
      </c>
      <c r="E36" s="22">
        <v>5000</v>
      </c>
      <c r="F36" s="23">
        <f>ROUND(D36*E36,2)</f>
        <v>5000</v>
      </c>
    </row>
    <row r="37" ht="25" customHeight="1" spans="1:6">
      <c r="A37" s="27"/>
      <c r="B37" s="28" t="s">
        <v>59</v>
      </c>
      <c r="C37" s="28"/>
      <c r="D37" s="28"/>
      <c r="E37" s="30">
        <f>SUM(F3:F36)</f>
        <v>5000</v>
      </c>
      <c r="F37" s="30"/>
    </row>
  </sheetData>
  <sheetProtection algorithmName="SHA-512" hashValue="F0MnIRX2SsjTFfXQsFPHvPBdnHJBOopPK/XuB7Bl8kdCotQrfrbQ++ZQsJEz7/RL+eM7rQ5lckXBuJwmTIzc9w==" saltValue="J1MpkmrdWu3+HMZOwI4Arw==" spinCount="100000" sheet="1" formatColumns="0" formatRows="0" objects="1"/>
  <mergeCells count="7">
    <mergeCell ref="A1:F1"/>
    <mergeCell ref="B3:D3"/>
    <mergeCell ref="B15:D15"/>
    <mergeCell ref="B24:D24"/>
    <mergeCell ref="B29:D29"/>
    <mergeCell ref="B37:D37"/>
    <mergeCell ref="E37:F37"/>
  </mergeCells>
  <printOptions horizontalCentered="1"/>
  <pageMargins left="0.393055555555556" right="0.393055555555556" top="0.786805555555556" bottom="0.590277777777778" header="0.298611111111111" footer="0.298611111111111"/>
  <pageSetup paperSize="9" scale="90" orientation="portrait" horizontalDpi="600"/>
  <headerFooter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view="pageBreakPreview" zoomScaleNormal="100" topLeftCell="A34" workbookViewId="0">
      <selection activeCell="E42" sqref="E4:E42"/>
    </sheetView>
  </sheetViews>
  <sheetFormatPr defaultColWidth="9" defaultRowHeight="23" customHeight="1" outlineLevelCol="5"/>
  <cols>
    <col min="1" max="1" width="9" style="8"/>
    <col min="2" max="2" width="51.5" style="8" customWidth="1"/>
    <col min="3" max="5" width="9" style="8"/>
    <col min="6" max="6" width="9.66666666666667" style="9"/>
    <col min="7" max="16384" width="9" style="8"/>
  </cols>
  <sheetData>
    <row r="1" ht="45" customHeight="1" spans="1:6">
      <c r="A1" s="10" t="s">
        <v>60</v>
      </c>
      <c r="B1" s="10"/>
      <c r="C1" s="10"/>
      <c r="D1" s="10"/>
      <c r="E1" s="10"/>
      <c r="F1" s="11"/>
    </row>
    <row r="2" ht="25" customHeight="1" spans="1:6">
      <c r="A2" s="2" t="s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6" t="s">
        <v>14</v>
      </c>
    </row>
    <row r="3" ht="25" customHeight="1" spans="1:6">
      <c r="A3" s="12" t="s">
        <v>15</v>
      </c>
      <c r="B3" s="13" t="s">
        <v>16</v>
      </c>
      <c r="C3" s="13"/>
      <c r="D3" s="13"/>
      <c r="E3" s="13"/>
      <c r="F3" s="14"/>
    </row>
    <row r="4" ht="25" customHeight="1" spans="1:6">
      <c r="A4" s="3">
        <v>1</v>
      </c>
      <c r="B4" s="4" t="s">
        <v>17</v>
      </c>
      <c r="C4" s="3" t="s">
        <v>18</v>
      </c>
      <c r="D4" s="3">
        <v>1</v>
      </c>
      <c r="E4" s="5"/>
      <c r="F4" s="6">
        <f t="shared" ref="F4:F14" si="0">ROUND(D4*E4,2)</f>
        <v>0</v>
      </c>
    </row>
    <row r="5" ht="25" customHeight="1" spans="1:6">
      <c r="A5" s="3">
        <v>2</v>
      </c>
      <c r="B5" s="4" t="s">
        <v>19</v>
      </c>
      <c r="C5" s="3" t="s">
        <v>18</v>
      </c>
      <c r="D5" s="3">
        <v>1</v>
      </c>
      <c r="E5" s="5"/>
      <c r="F5" s="6">
        <f t="shared" si="0"/>
        <v>0</v>
      </c>
    </row>
    <row r="6" ht="25" customHeight="1" spans="1:6">
      <c r="A6" s="3">
        <v>3</v>
      </c>
      <c r="B6" s="4" t="s">
        <v>20</v>
      </c>
      <c r="C6" s="3" t="s">
        <v>18</v>
      </c>
      <c r="D6" s="3">
        <v>1</v>
      </c>
      <c r="E6" s="5"/>
      <c r="F6" s="6">
        <f t="shared" si="0"/>
        <v>0</v>
      </c>
    </row>
    <row r="7" ht="86.4" spans="1:6">
      <c r="A7" s="3">
        <v>4</v>
      </c>
      <c r="B7" s="4" t="s">
        <v>21</v>
      </c>
      <c r="C7" s="3" t="s">
        <v>18</v>
      </c>
      <c r="D7" s="3">
        <v>1</v>
      </c>
      <c r="E7" s="5"/>
      <c r="F7" s="6">
        <f t="shared" si="0"/>
        <v>0</v>
      </c>
    </row>
    <row r="8" ht="28.8" spans="1:6">
      <c r="A8" s="3">
        <v>5</v>
      </c>
      <c r="B8" s="4" t="s">
        <v>22</v>
      </c>
      <c r="C8" s="3" t="s">
        <v>18</v>
      </c>
      <c r="D8" s="3">
        <v>1</v>
      </c>
      <c r="E8" s="5"/>
      <c r="F8" s="6">
        <f t="shared" si="0"/>
        <v>0</v>
      </c>
    </row>
    <row r="9" ht="25" customHeight="1" spans="1:6">
      <c r="A9" s="3">
        <v>6</v>
      </c>
      <c r="B9" s="4" t="s">
        <v>23</v>
      </c>
      <c r="C9" s="3" t="s">
        <v>18</v>
      </c>
      <c r="D9" s="3">
        <v>1</v>
      </c>
      <c r="E9" s="5"/>
      <c r="F9" s="6">
        <f t="shared" si="0"/>
        <v>0</v>
      </c>
    </row>
    <row r="10" ht="25" customHeight="1" spans="1:6">
      <c r="A10" s="3">
        <v>7</v>
      </c>
      <c r="B10" s="4" t="s">
        <v>24</v>
      </c>
      <c r="C10" s="3" t="s">
        <v>18</v>
      </c>
      <c r="D10" s="3">
        <v>1</v>
      </c>
      <c r="E10" s="5"/>
      <c r="F10" s="6">
        <f t="shared" si="0"/>
        <v>0</v>
      </c>
    </row>
    <row r="11" ht="28.8" spans="1:6">
      <c r="A11" s="3">
        <v>8</v>
      </c>
      <c r="B11" s="4" t="s">
        <v>25</v>
      </c>
      <c r="C11" s="3" t="s">
        <v>18</v>
      </c>
      <c r="D11" s="3">
        <v>1</v>
      </c>
      <c r="E11" s="5"/>
      <c r="F11" s="6">
        <f t="shared" si="0"/>
        <v>0</v>
      </c>
    </row>
    <row r="12" ht="25" customHeight="1" spans="1:6">
      <c r="A12" s="3">
        <v>9</v>
      </c>
      <c r="B12" s="4" t="s">
        <v>26</v>
      </c>
      <c r="C12" s="3" t="s">
        <v>18</v>
      </c>
      <c r="D12" s="3">
        <v>1</v>
      </c>
      <c r="E12" s="5"/>
      <c r="F12" s="6">
        <f t="shared" si="0"/>
        <v>0</v>
      </c>
    </row>
    <row r="13" ht="25" customHeight="1" spans="1:6">
      <c r="A13" s="3">
        <v>10</v>
      </c>
      <c r="B13" s="4" t="s">
        <v>27</v>
      </c>
      <c r="C13" s="3" t="s">
        <v>18</v>
      </c>
      <c r="D13" s="3">
        <v>1</v>
      </c>
      <c r="E13" s="5"/>
      <c r="F13" s="6">
        <f t="shared" si="0"/>
        <v>0</v>
      </c>
    </row>
    <row r="14" ht="28.8" spans="1:6">
      <c r="A14" s="3">
        <v>11</v>
      </c>
      <c r="B14" s="4" t="s">
        <v>28</v>
      </c>
      <c r="C14" s="3" t="s">
        <v>18</v>
      </c>
      <c r="D14" s="3">
        <v>1</v>
      </c>
      <c r="E14" s="5"/>
      <c r="F14" s="6">
        <f t="shared" si="0"/>
        <v>0</v>
      </c>
    </row>
    <row r="15" ht="25" customHeight="1" spans="1:6">
      <c r="A15" s="12" t="s">
        <v>29</v>
      </c>
      <c r="B15" s="13" t="s">
        <v>30</v>
      </c>
      <c r="C15" s="13"/>
      <c r="D15" s="13"/>
      <c r="E15" s="15"/>
      <c r="F15" s="14"/>
    </row>
    <row r="16" ht="43.2" spans="1:6">
      <c r="A16" s="3">
        <v>1</v>
      </c>
      <c r="B16" s="4" t="s">
        <v>31</v>
      </c>
      <c r="C16" s="3" t="s">
        <v>32</v>
      </c>
      <c r="D16" s="3">
        <v>1</v>
      </c>
      <c r="E16" s="5"/>
      <c r="F16" s="6">
        <f t="shared" ref="F16:F28" si="1">ROUND(D16*E16,2)</f>
        <v>0</v>
      </c>
    </row>
    <row r="17" ht="28.8" spans="1:6">
      <c r="A17" s="3">
        <v>2</v>
      </c>
      <c r="B17" s="4" t="s">
        <v>33</v>
      </c>
      <c r="C17" s="3" t="s">
        <v>18</v>
      </c>
      <c r="D17" s="3">
        <v>1</v>
      </c>
      <c r="E17" s="5"/>
      <c r="F17" s="6">
        <f t="shared" si="1"/>
        <v>0</v>
      </c>
    </row>
    <row r="18" ht="25" customHeight="1" spans="1:6">
      <c r="A18" s="3">
        <v>3</v>
      </c>
      <c r="B18" s="16" t="s">
        <v>61</v>
      </c>
      <c r="C18" s="3" t="s">
        <v>18</v>
      </c>
      <c r="D18" s="3">
        <v>1</v>
      </c>
      <c r="E18" s="5"/>
      <c r="F18" s="6">
        <f t="shared" si="1"/>
        <v>0</v>
      </c>
    </row>
    <row r="19" ht="25" customHeight="1" spans="1:6">
      <c r="A19" s="3">
        <v>4</v>
      </c>
      <c r="B19" s="16" t="s">
        <v>62</v>
      </c>
      <c r="C19" s="3" t="s">
        <v>46</v>
      </c>
      <c r="D19" s="3">
        <v>1</v>
      </c>
      <c r="E19" s="5"/>
      <c r="F19" s="6">
        <f t="shared" si="1"/>
        <v>0</v>
      </c>
    </row>
    <row r="20" ht="25" customHeight="1" spans="1:6">
      <c r="A20" s="3">
        <v>5</v>
      </c>
      <c r="B20" s="16" t="s">
        <v>63</v>
      </c>
      <c r="C20" s="3" t="s">
        <v>46</v>
      </c>
      <c r="D20" s="3">
        <v>1</v>
      </c>
      <c r="E20" s="5"/>
      <c r="F20" s="6">
        <f t="shared" si="1"/>
        <v>0</v>
      </c>
    </row>
    <row r="21" ht="25" customHeight="1" spans="1:6">
      <c r="A21" s="3">
        <v>6</v>
      </c>
      <c r="B21" s="16" t="s">
        <v>64</v>
      </c>
      <c r="C21" s="3" t="s">
        <v>46</v>
      </c>
      <c r="D21" s="3">
        <v>1</v>
      </c>
      <c r="E21" s="5"/>
      <c r="F21" s="6">
        <f t="shared" si="1"/>
        <v>0</v>
      </c>
    </row>
    <row r="22" ht="25" customHeight="1" spans="1:6">
      <c r="A22" s="3">
        <v>7</v>
      </c>
      <c r="B22" s="16" t="s">
        <v>65</v>
      </c>
      <c r="C22" s="3" t="s">
        <v>18</v>
      </c>
      <c r="D22" s="3">
        <v>1</v>
      </c>
      <c r="E22" s="5"/>
      <c r="F22" s="6">
        <f t="shared" si="1"/>
        <v>0</v>
      </c>
    </row>
    <row r="23" ht="28.8" spans="1:6">
      <c r="A23" s="3">
        <v>8</v>
      </c>
      <c r="B23" s="4" t="s">
        <v>34</v>
      </c>
      <c r="C23" s="3" t="s">
        <v>35</v>
      </c>
      <c r="D23" s="3">
        <v>1</v>
      </c>
      <c r="E23" s="5"/>
      <c r="F23" s="6">
        <f t="shared" si="1"/>
        <v>0</v>
      </c>
    </row>
    <row r="24" ht="25" customHeight="1" spans="1:6">
      <c r="A24" s="3">
        <v>9</v>
      </c>
      <c r="B24" s="4" t="s">
        <v>36</v>
      </c>
      <c r="C24" s="3" t="s">
        <v>18</v>
      </c>
      <c r="D24" s="3">
        <v>1</v>
      </c>
      <c r="E24" s="5"/>
      <c r="F24" s="6">
        <f t="shared" si="1"/>
        <v>0</v>
      </c>
    </row>
    <row r="25" ht="25" customHeight="1" spans="1:6">
      <c r="A25" s="3">
        <v>10</v>
      </c>
      <c r="B25" s="4" t="s">
        <v>37</v>
      </c>
      <c r="C25" s="3" t="s">
        <v>18</v>
      </c>
      <c r="D25" s="3">
        <v>1</v>
      </c>
      <c r="E25" s="5"/>
      <c r="F25" s="6">
        <f t="shared" si="1"/>
        <v>0</v>
      </c>
    </row>
    <row r="26" ht="25" customHeight="1" spans="1:6">
      <c r="A26" s="3">
        <v>11</v>
      </c>
      <c r="B26" s="4" t="s">
        <v>38</v>
      </c>
      <c r="C26" s="3" t="s">
        <v>39</v>
      </c>
      <c r="D26" s="3">
        <v>4</v>
      </c>
      <c r="E26" s="5"/>
      <c r="F26" s="6">
        <f t="shared" si="1"/>
        <v>0</v>
      </c>
    </row>
    <row r="27" ht="28.8" spans="1:6">
      <c r="A27" s="3">
        <v>12</v>
      </c>
      <c r="B27" s="4" t="s">
        <v>40</v>
      </c>
      <c r="C27" s="3" t="s">
        <v>18</v>
      </c>
      <c r="D27" s="3">
        <v>1</v>
      </c>
      <c r="E27" s="5"/>
      <c r="F27" s="6">
        <f t="shared" si="1"/>
        <v>0</v>
      </c>
    </row>
    <row r="28" ht="28.8" spans="1:6">
      <c r="A28" s="3">
        <v>13</v>
      </c>
      <c r="B28" s="4" t="s">
        <v>41</v>
      </c>
      <c r="C28" s="3" t="s">
        <v>18</v>
      </c>
      <c r="D28" s="3">
        <v>1</v>
      </c>
      <c r="E28" s="5"/>
      <c r="F28" s="6">
        <f t="shared" si="1"/>
        <v>0</v>
      </c>
    </row>
    <row r="29" ht="25" customHeight="1" spans="1:6">
      <c r="A29" s="12" t="s">
        <v>42</v>
      </c>
      <c r="B29" s="13" t="s">
        <v>43</v>
      </c>
      <c r="C29" s="13"/>
      <c r="D29" s="13"/>
      <c r="E29" s="15"/>
      <c r="F29" s="14"/>
    </row>
    <row r="30" ht="25" customHeight="1" spans="1:6">
      <c r="A30" s="3">
        <v>1</v>
      </c>
      <c r="B30" s="16" t="s">
        <v>66</v>
      </c>
      <c r="C30" s="3" t="s">
        <v>18</v>
      </c>
      <c r="D30" s="3">
        <v>1</v>
      </c>
      <c r="E30" s="5"/>
      <c r="F30" s="6">
        <f t="shared" ref="F30:F33" si="2">ROUND(D30*E30,2)</f>
        <v>0</v>
      </c>
    </row>
    <row r="31" ht="25" customHeight="1" spans="1:6">
      <c r="A31" s="3">
        <v>2</v>
      </c>
      <c r="B31" s="16" t="s">
        <v>47</v>
      </c>
      <c r="C31" s="3" t="s">
        <v>18</v>
      </c>
      <c r="D31" s="3">
        <v>1</v>
      </c>
      <c r="E31" s="5"/>
      <c r="F31" s="6">
        <f t="shared" si="2"/>
        <v>0</v>
      </c>
    </row>
    <row r="32" ht="25" customHeight="1" spans="1:6">
      <c r="A32" s="3">
        <v>3</v>
      </c>
      <c r="B32" s="16" t="s">
        <v>48</v>
      </c>
      <c r="C32" s="3" t="s">
        <v>18</v>
      </c>
      <c r="D32" s="3">
        <v>1</v>
      </c>
      <c r="E32" s="5"/>
      <c r="F32" s="6">
        <f t="shared" si="2"/>
        <v>0</v>
      </c>
    </row>
    <row r="33" ht="25" customHeight="1" spans="1:6">
      <c r="A33" s="3">
        <v>4</v>
      </c>
      <c r="B33" s="4" t="s">
        <v>45</v>
      </c>
      <c r="C33" s="3" t="s">
        <v>46</v>
      </c>
      <c r="D33" s="3">
        <v>1</v>
      </c>
      <c r="E33" s="5"/>
      <c r="F33" s="6">
        <f t="shared" si="2"/>
        <v>0</v>
      </c>
    </row>
    <row r="34" ht="25" customHeight="1" spans="1:6">
      <c r="A34" s="12" t="s">
        <v>49</v>
      </c>
      <c r="B34" s="13" t="s">
        <v>50</v>
      </c>
      <c r="C34" s="13"/>
      <c r="D34" s="13"/>
      <c r="E34" s="15"/>
      <c r="F34" s="14"/>
    </row>
    <row r="35" ht="25" customHeight="1" spans="1:6">
      <c r="A35" s="3">
        <v>1</v>
      </c>
      <c r="B35" s="4" t="s">
        <v>51</v>
      </c>
      <c r="C35" s="3" t="s">
        <v>18</v>
      </c>
      <c r="D35" s="3">
        <v>1</v>
      </c>
      <c r="E35" s="5"/>
      <c r="F35" s="6">
        <f t="shared" ref="F35:F42" si="3">ROUND(D35*E35,2)</f>
        <v>0</v>
      </c>
    </row>
    <row r="36" ht="25" customHeight="1" spans="1:6">
      <c r="A36" s="3">
        <v>2</v>
      </c>
      <c r="B36" s="16" t="s">
        <v>52</v>
      </c>
      <c r="C36" s="3" t="s">
        <v>18</v>
      </c>
      <c r="D36" s="3">
        <v>1</v>
      </c>
      <c r="E36" s="5"/>
      <c r="F36" s="6">
        <f t="shared" si="3"/>
        <v>0</v>
      </c>
    </row>
    <row r="37" ht="25" customHeight="1" spans="1:6">
      <c r="A37" s="3">
        <v>3</v>
      </c>
      <c r="B37" s="16" t="s">
        <v>53</v>
      </c>
      <c r="C37" s="3" t="s">
        <v>54</v>
      </c>
      <c r="D37" s="3">
        <v>10</v>
      </c>
      <c r="E37" s="5"/>
      <c r="F37" s="6">
        <f t="shared" si="3"/>
        <v>0</v>
      </c>
    </row>
    <row r="38" ht="25" customHeight="1" spans="1:6">
      <c r="A38" s="3">
        <v>4</v>
      </c>
      <c r="B38" s="16" t="s">
        <v>55</v>
      </c>
      <c r="C38" s="3" t="s">
        <v>18</v>
      </c>
      <c r="D38" s="3">
        <v>1</v>
      </c>
      <c r="E38" s="5"/>
      <c r="F38" s="6">
        <f t="shared" si="3"/>
        <v>0</v>
      </c>
    </row>
    <row r="39" ht="25" customHeight="1" spans="1:6">
      <c r="A39" s="3">
        <v>5</v>
      </c>
      <c r="B39" s="16" t="s">
        <v>56</v>
      </c>
      <c r="C39" s="3" t="s">
        <v>18</v>
      </c>
      <c r="D39" s="3">
        <v>1</v>
      </c>
      <c r="E39" s="5"/>
      <c r="F39" s="6">
        <f t="shared" si="3"/>
        <v>0</v>
      </c>
    </row>
    <row r="40" ht="25" customHeight="1" spans="1:6">
      <c r="A40" s="3">
        <v>6</v>
      </c>
      <c r="B40" s="16" t="s">
        <v>67</v>
      </c>
      <c r="C40" s="3" t="s">
        <v>18</v>
      </c>
      <c r="D40" s="3">
        <v>1</v>
      </c>
      <c r="E40" s="5"/>
      <c r="F40" s="6">
        <f t="shared" si="3"/>
        <v>0</v>
      </c>
    </row>
    <row r="41" ht="25" customHeight="1" spans="1:6">
      <c r="A41" s="3">
        <v>7</v>
      </c>
      <c r="B41" s="16" t="s">
        <v>68</v>
      </c>
      <c r="C41" s="3" t="s">
        <v>18</v>
      </c>
      <c r="D41" s="3">
        <v>1</v>
      </c>
      <c r="E41" s="5"/>
      <c r="F41" s="6">
        <f t="shared" si="3"/>
        <v>0</v>
      </c>
    </row>
    <row r="42" ht="28.8" spans="1:6">
      <c r="A42" s="3">
        <v>8</v>
      </c>
      <c r="B42" s="4" t="s">
        <v>57</v>
      </c>
      <c r="C42" s="3" t="s">
        <v>18</v>
      </c>
      <c r="D42" s="3">
        <v>1</v>
      </c>
      <c r="E42" s="5"/>
      <c r="F42" s="6">
        <f t="shared" si="3"/>
        <v>0</v>
      </c>
    </row>
    <row r="43" ht="25" customHeight="1" spans="1:6">
      <c r="A43" s="3">
        <v>9</v>
      </c>
      <c r="B43" s="4" t="s">
        <v>58</v>
      </c>
      <c r="C43" s="3" t="s">
        <v>18</v>
      </c>
      <c r="D43" s="3">
        <v>1</v>
      </c>
      <c r="E43" s="2">
        <v>5000</v>
      </c>
      <c r="F43" s="6">
        <f>ROUND(D43*E43,2)</f>
        <v>5000</v>
      </c>
    </row>
    <row r="44" ht="25" customHeight="1" spans="1:6">
      <c r="A44" s="3"/>
      <c r="B44" s="4" t="s">
        <v>59</v>
      </c>
      <c r="C44" s="4"/>
      <c r="D44" s="4"/>
      <c r="E44" s="17">
        <f>SUM(F4:F43)</f>
        <v>5000</v>
      </c>
      <c r="F44" s="17"/>
    </row>
  </sheetData>
  <sheetProtection algorithmName="SHA-512" hashValue="eLdX1hzaI/hY3I5DM3DPVAWX/118xAdrrVEEvPphMWZSdUV8qire2c6hfUctihU5RC3GL9EjE4w/FMsKe3EzUQ==" saltValue="+DvugKD8Myf5ePY/S/4tLA==" spinCount="100000" sheet="1" formatColumns="0" formatRows="0" objects="1"/>
  <mergeCells count="7">
    <mergeCell ref="A1:F1"/>
    <mergeCell ref="B3:D3"/>
    <mergeCell ref="B15:D15"/>
    <mergeCell ref="B29:D29"/>
    <mergeCell ref="B34:D34"/>
    <mergeCell ref="B44:D44"/>
    <mergeCell ref="E44:F44"/>
  </mergeCells>
  <printOptions horizontalCentered="1"/>
  <pageMargins left="0.393055555555556" right="0.393055555555556" top="0.786805555555556" bottom="0.590277777777778" header="0.298611111111111" footer="0.298611111111111"/>
  <pageSetup paperSize="9" scale="9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view="pageBreakPreview" zoomScaleNormal="100" workbookViewId="0">
      <selection activeCell="B4" sqref="B4:D4"/>
    </sheetView>
  </sheetViews>
  <sheetFormatPr defaultColWidth="9" defaultRowHeight="14.4" outlineLevelRow="3" outlineLevelCol="5"/>
  <cols>
    <col min="2" max="2" width="40" customWidth="1"/>
  </cols>
  <sheetData>
    <row r="1" ht="28" customHeight="1" spans="1:6">
      <c r="A1" s="1" t="s">
        <v>69</v>
      </c>
      <c r="B1" s="1"/>
      <c r="C1" s="1"/>
      <c r="D1" s="1"/>
      <c r="E1" s="1"/>
      <c r="F1" s="1"/>
    </row>
    <row r="2" ht="25" customHeight="1" spans="1:6">
      <c r="A2" s="2" t="s">
        <v>1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</row>
    <row r="3" ht="25" customHeight="1" spans="1:6">
      <c r="A3" s="3">
        <v>1</v>
      </c>
      <c r="B3" s="4" t="s">
        <v>70</v>
      </c>
      <c r="C3" s="3" t="s">
        <v>18</v>
      </c>
      <c r="D3" s="3">
        <v>1</v>
      </c>
      <c r="E3" s="5"/>
      <c r="F3" s="6">
        <f>ROUND(D3*E3,2)</f>
        <v>0</v>
      </c>
    </row>
    <row r="4" ht="25" customHeight="1" spans="1:6">
      <c r="A4" s="3"/>
      <c r="B4" s="4" t="s">
        <v>59</v>
      </c>
      <c r="C4" s="4"/>
      <c r="D4" s="4"/>
      <c r="E4" s="7">
        <f>F3</f>
        <v>0</v>
      </c>
      <c r="F4" s="7"/>
    </row>
  </sheetData>
  <sheetProtection algorithmName="SHA-512" hashValue="6rEooR+mk9yoMjyzHLCMWdYe61f3FLzD2oolYjDI2+9BvuT+by6UytBOtPcBvATbXVBLVPi77B43o28n5B8//A==" saltValue="ASOtMYk+D5ylDaluRdapFw==" spinCount="100000" sheet="1" formatColumns="0" formatRows="0" objects="1"/>
  <mergeCells count="3">
    <mergeCell ref="A1:F1"/>
    <mergeCell ref="B4:D4"/>
    <mergeCell ref="E4:F4"/>
  </mergeCells>
  <printOptions horizontalCentered="1"/>
  <pageMargins left="0.393055555555556" right="0.393055555555556" top="0.786805555555556" bottom="0.590277777777778" header="0.5" footer="0.5"/>
  <pageSetup paperSize="9" scale="9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合计</vt:lpstr>
      <vt:lpstr>302艇</vt:lpstr>
      <vt:lpstr>303艇</vt:lpstr>
      <vt:lpstr>306艇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毛籍</dc:creator>
  <cp:lastModifiedBy>a走啦走啦a</cp:lastModifiedBy>
  <dcterms:created xsi:type="dcterms:W3CDTF">2023-05-12T11:15:00Z</dcterms:created>
  <dcterms:modified xsi:type="dcterms:W3CDTF">2026-03-23T06:26:36Z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8595006DC6CA4B6C9D0C94D09EDC8D16_12</vt:lpwstr>
  </property>
  <property fmtid="{D5CDD505-2E9C-101B-9397-08002B2CF9AE}" pid="4" name="CalculationRule">
    <vt:i4>0</vt:i4>
  </property>
</Properties>
</file>