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updateLinks="never"/>
  <mc:AlternateContent xmlns:mc="http://schemas.openxmlformats.org/markup-compatibility/2006">
    <mc:Choice Requires="x15">
      <x15ac:absPath xmlns:x15ac="http://schemas.microsoft.com/office/spreadsheetml/2010/11/ac" url="C:\Users\85258\Desktop\2026项目\询价-焦港船闸运行中心2026年船艇维修保养项目\"/>
    </mc:Choice>
  </mc:AlternateContent>
  <xr:revisionPtr revIDLastSave="0" documentId="13_ncr:1_{1EBBF097-F299-4136-9FBA-AB4A938730C5}" xr6:coauthVersionLast="47" xr6:coauthVersionMax="47" xr10:uidLastSave="{00000000-0000-0000-0000-000000000000}"/>
  <bookViews>
    <workbookView xWindow="-98" yWindow="-98" windowWidth="24196" windowHeight="14476" tabRatio="803" activeTab="1" xr2:uid="{00000000-000D-0000-FFFF-FFFF00000000}"/>
  </bookViews>
  <sheets>
    <sheet name="封面" sheetId="32" r:id="rId1"/>
    <sheet name="说明" sheetId="19" r:id="rId2"/>
    <sheet name="汇总表" sheetId="21" r:id="rId3"/>
    <sheet name="一般项目" sheetId="40" r:id="rId4"/>
    <sheet name="分部分项工程（船艇维修保养）" sheetId="39" r:id="rId5"/>
  </sheets>
  <definedNames>
    <definedName name="_xlnm.Print_Area" localSheetId="4">'分部分项工程（船艇维修保养）'!$A$1:$H$36</definedName>
    <definedName name="_xlnm.Print_Area" localSheetId="0">封面!$A$1:$A$20</definedName>
    <definedName name="_xlnm.Print_Area" localSheetId="2">汇总表!$A$1:$C$14</definedName>
    <definedName name="_xlnm.Print_Area" localSheetId="1">说明!$A$1:$B$19</definedName>
    <definedName name="_xlnm.Print_Area" localSheetId="3">一般项目!$A$1:$H$5</definedName>
    <definedName name="_xlnm.Print_Titles" localSheetId="4">'分部分项工程（船艇维修保养）'!$1:$3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0" l="1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7" i="39"/>
  <c r="G6" i="39"/>
  <c r="G5" i="39"/>
  <c r="G4" i="39"/>
  <c r="D36" i="39" l="1"/>
  <c r="G4" i="40" l="1"/>
  <c r="E5" i="40" s="1"/>
  <c r="C5" i="21" s="1"/>
  <c r="A2" i="40"/>
  <c r="A2" i="39"/>
  <c r="A2" i="19" l="1"/>
  <c r="A2" i="21" s="1"/>
  <c r="C7" i="21" l="1" a="1"/>
  <c r="C7" i="21" s="1"/>
  <c r="C8" i="21" l="1"/>
  <c r="H7" i="21"/>
  <c r="F8" i="2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<sst xmlns="http://schemas.openxmlformats.org/spreadsheetml/2006/main" count="171" uniqueCount="136">
  <si>
    <r>
      <rPr>
        <b/>
        <sz val="28"/>
        <rFont val="宋体"/>
        <family val="3"/>
        <charset val="134"/>
      </rPr>
      <t>工</t>
    </r>
  </si>
  <si>
    <r>
      <rPr>
        <b/>
        <sz val="28"/>
        <rFont val="宋体"/>
        <family val="3"/>
        <charset val="134"/>
      </rPr>
      <t>程</t>
    </r>
  </si>
  <si>
    <r>
      <rPr>
        <b/>
        <sz val="28"/>
        <rFont val="宋体"/>
        <family val="3"/>
        <charset val="134"/>
      </rPr>
      <t>量</t>
    </r>
  </si>
  <si>
    <r>
      <rPr>
        <b/>
        <sz val="28"/>
        <rFont val="宋体"/>
        <family val="3"/>
        <charset val="134"/>
      </rPr>
      <t>清</t>
    </r>
  </si>
  <si>
    <r>
      <rPr>
        <b/>
        <sz val="28"/>
        <rFont val="宋体"/>
        <family val="3"/>
        <charset val="134"/>
      </rPr>
      <t>单</t>
    </r>
  </si>
  <si>
    <r>
      <rPr>
        <b/>
        <sz val="15"/>
        <rFont val="宋体"/>
        <family val="3"/>
        <charset val="134"/>
      </rPr>
      <t>总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说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明</t>
    </r>
  </si>
  <si>
    <r>
      <rPr>
        <sz val="10"/>
        <rFont val="宋体"/>
        <family val="3"/>
        <charset val="134"/>
      </rPr>
      <t>一、工程概况</t>
    </r>
  </si>
  <si>
    <r>
      <rPr>
        <sz val="10"/>
        <rFont val="宋体"/>
        <family val="3"/>
        <charset val="134"/>
      </rPr>
      <t>详见招标文件。</t>
    </r>
  </si>
  <si>
    <r>
      <rPr>
        <sz val="10"/>
        <rFont val="宋体"/>
        <family val="3"/>
        <charset val="134"/>
      </rPr>
      <t>二、工程内容范围</t>
    </r>
  </si>
  <si>
    <r>
      <rPr>
        <sz val="10"/>
        <rFont val="宋体"/>
        <family val="3"/>
        <charset val="134"/>
      </rPr>
      <t>三、清单编制依据</t>
    </r>
  </si>
  <si>
    <r>
      <rPr>
        <sz val="10"/>
        <rFont val="宋体"/>
        <family val="3"/>
        <charset val="134"/>
      </rPr>
      <t>四、工程质量、材料、施工等特殊要求</t>
    </r>
  </si>
  <si>
    <r>
      <rPr>
        <sz val="10"/>
        <rFont val="宋体"/>
        <family val="3"/>
        <charset val="134"/>
      </rPr>
      <t>五、发包人自行采购材料的名称、规格、数量等</t>
    </r>
  </si>
  <si>
    <r>
      <rPr>
        <sz val="10"/>
        <rFont val="宋体"/>
        <family val="3"/>
        <charset val="134"/>
      </rPr>
      <t>无</t>
    </r>
  </si>
  <si>
    <r>
      <rPr>
        <sz val="10"/>
        <rFont val="宋体"/>
        <family val="3"/>
        <charset val="134"/>
      </rPr>
      <t>六、其他需说明的问题</t>
    </r>
  </si>
  <si>
    <r>
      <rPr>
        <b/>
        <sz val="16"/>
        <rFont val="宋体"/>
        <family val="3"/>
        <charset val="134"/>
      </rPr>
      <t>工程量清单项目汇总表</t>
    </r>
  </si>
  <si>
    <r>
      <rPr>
        <sz val="10.5"/>
        <rFont val="宋体"/>
        <family val="3"/>
        <charset val="134"/>
      </rPr>
      <t>货币单位：人民币元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</si>
  <si>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</si>
  <si>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</si>
  <si>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金额（元）</t>
    </r>
  </si>
  <si>
    <r>
      <rPr>
        <b/>
        <sz val="12"/>
        <rFont val="宋体"/>
        <family val="3"/>
        <charset val="134"/>
      </rPr>
      <t>一</t>
    </r>
  </si>
  <si>
    <r>
      <rPr>
        <b/>
        <sz val="12"/>
        <rFont val="宋体"/>
        <family val="3"/>
        <charset val="134"/>
      </rPr>
      <t>一般项目</t>
    </r>
  </si>
  <si>
    <r>
      <rPr>
        <sz val="12"/>
        <rFont val="宋体"/>
        <family val="3"/>
        <charset val="134"/>
      </rPr>
      <t>（一）</t>
    </r>
  </si>
  <si>
    <r>
      <rPr>
        <sz val="12"/>
        <rFont val="宋体"/>
        <family val="3"/>
        <charset val="134"/>
      </rPr>
      <t>一般项目</t>
    </r>
  </si>
  <si>
    <r>
      <rPr>
        <b/>
        <sz val="12"/>
        <rFont val="宋体"/>
        <family val="3"/>
        <charset val="134"/>
      </rPr>
      <t>二</t>
    </r>
  </si>
  <si>
    <r>
      <rPr>
        <b/>
        <sz val="12"/>
        <rFont val="宋体"/>
        <family val="3"/>
        <charset val="134"/>
      </rPr>
      <t>三</t>
    </r>
  </si>
  <si>
    <r>
      <rPr>
        <b/>
        <sz val="15"/>
        <color indexed="8"/>
        <rFont val="宋体"/>
        <family val="3"/>
        <charset val="134"/>
      </rPr>
      <t>一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般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项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目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清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单</t>
    </r>
  </si>
  <si>
    <r>
      <rPr>
        <sz val="10.5"/>
        <rFont val="宋体"/>
        <family val="3"/>
        <charset val="134"/>
      </rPr>
      <t>项目编码</t>
    </r>
  </si>
  <si>
    <r>
      <rPr>
        <sz val="11"/>
        <rFont val="宋体"/>
        <family val="3"/>
        <charset val="134"/>
      </rPr>
      <t>数量</t>
    </r>
  </si>
  <si>
    <r>
      <rPr>
        <sz val="11"/>
        <rFont val="宋体"/>
        <family val="3"/>
        <charset val="134"/>
      </rPr>
      <t>单价</t>
    </r>
  </si>
  <si>
    <r>
      <rPr>
        <sz val="11"/>
        <rFont val="宋体"/>
        <family val="3"/>
        <charset val="134"/>
      </rPr>
      <t>合价</t>
    </r>
  </si>
  <si>
    <r>
      <rPr>
        <sz val="11"/>
        <color indexed="8"/>
        <rFont val="宋体"/>
        <family val="3"/>
        <charset val="134"/>
      </rPr>
      <t>项</t>
    </r>
  </si>
  <si>
    <r>
      <rPr>
        <sz val="11"/>
        <rFont val="宋体"/>
        <family val="3"/>
        <charset val="134"/>
      </rPr>
      <t>一般项目小计</t>
    </r>
  </si>
  <si>
    <r>
      <rPr>
        <sz val="11"/>
        <rFont val="宋体"/>
        <family val="3"/>
        <charset val="134"/>
      </rPr>
      <t>元</t>
    </r>
  </si>
  <si>
    <r>
      <rPr>
        <sz val="10.5"/>
        <rFont val="宋体"/>
        <family val="3"/>
        <charset val="134"/>
      </rPr>
      <t>序号</t>
    </r>
  </si>
  <si>
    <r>
      <rPr>
        <sz val="10.5"/>
        <rFont val="宋体"/>
        <family val="3"/>
        <charset val="134"/>
      </rPr>
      <t>项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目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名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称</t>
    </r>
  </si>
  <si>
    <r>
      <rPr>
        <sz val="10.5"/>
        <rFont val="宋体"/>
        <family val="3"/>
        <charset val="134"/>
      </rPr>
      <t>单位</t>
    </r>
  </si>
  <si>
    <r>
      <rPr>
        <sz val="10.5"/>
        <rFont val="宋体"/>
        <family val="3"/>
        <charset val="134"/>
      </rPr>
      <t>数量</t>
    </r>
  </si>
  <si>
    <r>
      <rPr>
        <sz val="10.5"/>
        <rFont val="宋体"/>
        <family val="3"/>
        <charset val="134"/>
      </rPr>
      <t>单价</t>
    </r>
  </si>
  <si>
    <r>
      <rPr>
        <sz val="10.5"/>
        <rFont val="宋体"/>
        <family val="3"/>
        <charset val="134"/>
      </rPr>
      <t>合价</t>
    </r>
  </si>
  <si>
    <r>
      <rPr>
        <sz val="10.5"/>
        <rFont val="宋体"/>
        <family val="3"/>
        <charset val="134"/>
      </rPr>
      <t>项目特征</t>
    </r>
  </si>
  <si>
    <r>
      <rPr>
        <sz val="11"/>
        <rFont val="宋体"/>
        <family val="3"/>
        <charset val="134"/>
      </rPr>
      <t>清单小计</t>
    </r>
    <r>
      <rPr>
        <sz val="11"/>
        <rFont val="Times New Roman"/>
        <family val="1"/>
      </rPr>
      <t xml:space="preserve">       </t>
    </r>
    <r>
      <rPr>
        <sz val="11"/>
        <rFont val="宋体"/>
        <family val="3"/>
        <charset val="134"/>
      </rPr>
      <t>人民币：</t>
    </r>
  </si>
  <si>
    <r>
      <t>1.</t>
    </r>
    <r>
      <rPr>
        <sz val="10"/>
        <rFont val="宋体"/>
        <family val="3"/>
        <charset val="134"/>
      </rPr>
      <t>本项目招标文件</t>
    </r>
    <phoneticPr fontId="59" type="noConversion"/>
  </si>
  <si>
    <t>二〇二六年三月</t>
    <phoneticPr fontId="59" type="noConversion"/>
  </si>
  <si>
    <r>
      <t xml:space="preserve">                 投标人</t>
    </r>
    <r>
      <rPr>
        <sz val="14"/>
        <rFont val="宋体"/>
        <family val="3"/>
        <charset val="134"/>
      </rPr>
      <t>：</t>
    </r>
    <phoneticPr fontId="59" type="noConversion"/>
  </si>
  <si>
    <r>
      <t>1.</t>
    </r>
    <r>
      <rPr>
        <sz val="10.5"/>
        <rFont val="宋体"/>
        <family val="3"/>
        <charset val="134"/>
      </rPr>
      <t>详见招标文件</t>
    </r>
    <phoneticPr fontId="59" type="noConversion"/>
  </si>
  <si>
    <r>
      <t>2.</t>
    </r>
    <r>
      <rPr>
        <sz val="10"/>
        <rFont val="宋体"/>
        <family val="3"/>
        <charset val="134"/>
      </rPr>
      <t>《水运工程工程量清单计价规范》</t>
    </r>
    <r>
      <rPr>
        <sz val="10"/>
        <rFont val="Times New Roman"/>
        <family val="1"/>
      </rPr>
      <t>(JTS/T 271-2020)</t>
    </r>
    <phoneticPr fontId="59" type="noConversion"/>
  </si>
  <si>
    <r>
      <t>1.</t>
    </r>
    <r>
      <rPr>
        <sz val="10"/>
        <rFont val="宋体"/>
        <family val="3"/>
        <charset val="134"/>
      </rPr>
      <t>有关要求详见设计说明。</t>
    </r>
  </si>
  <si>
    <r>
      <t>2.</t>
    </r>
    <r>
      <rPr>
        <sz val="10"/>
        <rFont val="宋体"/>
        <family val="3"/>
        <charset val="134"/>
      </rPr>
      <t>应满足的其他有关现行标准及规范</t>
    </r>
  </si>
  <si>
    <r>
      <t>1.</t>
    </r>
    <r>
      <rPr>
        <sz val="10"/>
        <color indexed="0"/>
        <rFont val="宋体"/>
        <family val="3"/>
        <charset val="134"/>
      </rPr>
      <t>货币单位为人民币元。</t>
    </r>
  </si>
  <si>
    <r>
      <t>2.</t>
    </r>
    <r>
      <rPr>
        <sz val="10"/>
        <color indexed="0"/>
        <rFont val="宋体"/>
        <family val="3"/>
        <charset val="134"/>
      </rPr>
      <t>本清单一般项目包括了本工程应列计的清单项目。</t>
    </r>
  </si>
  <si>
    <r>
      <t>4.</t>
    </r>
    <r>
      <rPr>
        <sz val="10"/>
        <color indexed="0"/>
        <rFont val="宋体"/>
        <family val="3"/>
        <charset val="134"/>
      </rPr>
      <t>钢构件、埋件、混凝土的防腐或油漆、涂装费用除清单单列以外的均不单独计量,包含在相应项目单价中。</t>
    </r>
    <phoneticPr fontId="59" type="noConversion"/>
  </si>
  <si>
    <r>
      <t>3.</t>
    </r>
    <r>
      <rPr>
        <sz val="10"/>
        <color indexed="0"/>
        <rFont val="宋体"/>
        <family val="3"/>
        <charset val="134"/>
      </rPr>
      <t>工程施工中所需船舶、施工平台、支架、脚手架的搭设和拆除费用除清单单列以外的均不单独计量</t>
    </r>
    <r>
      <rPr>
        <sz val="10"/>
        <color rgb="FF000000"/>
        <rFont val="Times New Roman"/>
        <family val="3"/>
      </rPr>
      <t>,</t>
    </r>
    <r>
      <rPr>
        <sz val="10"/>
        <color indexed="0"/>
        <rFont val="宋体"/>
        <family val="3"/>
        <charset val="134"/>
      </rPr>
      <t>包含在相应项目单价中。</t>
    </r>
    <phoneticPr fontId="59" type="noConversion"/>
  </si>
  <si>
    <r>
      <rPr>
        <sz val="11"/>
        <rFont val="宋体"/>
        <family val="3"/>
        <charset val="134"/>
      </rPr>
      <t>货币单位：人民币元</t>
    </r>
  </si>
  <si>
    <r>
      <rPr>
        <sz val="11"/>
        <color indexed="8"/>
        <rFont val="宋体"/>
        <family val="3"/>
        <charset val="134"/>
      </rPr>
      <t>序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号</t>
    </r>
  </si>
  <si>
    <r>
      <rPr>
        <sz val="11"/>
        <rFont val="宋体"/>
        <family val="3"/>
        <charset val="134"/>
      </rPr>
      <t>项目编码</t>
    </r>
  </si>
  <si>
    <r>
      <rPr>
        <sz val="11"/>
        <color indexed="8"/>
        <rFont val="宋体"/>
        <family val="3"/>
        <charset val="134"/>
      </rPr>
      <t>项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目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名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称</t>
    </r>
  </si>
  <si>
    <r>
      <rPr>
        <sz val="11"/>
        <color indexed="8"/>
        <rFont val="宋体"/>
        <family val="3"/>
        <charset val="134"/>
      </rPr>
      <t>单位</t>
    </r>
  </si>
  <si>
    <r>
      <rPr>
        <sz val="11"/>
        <color indexed="8"/>
        <rFont val="宋体"/>
        <family val="3"/>
        <charset val="134"/>
      </rPr>
      <t>项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目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特征</t>
    </r>
  </si>
  <si>
    <r>
      <rPr>
        <sz val="11"/>
        <color rgb="FF000000"/>
        <rFont val="宋体"/>
        <family val="3"/>
        <charset val="134"/>
      </rPr>
      <t>设计预算</t>
    </r>
  </si>
  <si>
    <r>
      <rPr>
        <b/>
        <sz val="12"/>
        <rFont val="宋体"/>
        <family val="3"/>
        <charset val="134"/>
      </rPr>
      <t>分部分项工程</t>
    </r>
  </si>
  <si>
    <r>
      <rPr>
        <sz val="12"/>
        <rFont val="宋体"/>
        <family val="3"/>
        <charset val="134"/>
      </rPr>
      <t>注：本表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投标总价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转入投标函中。</t>
    </r>
    <r>
      <rPr>
        <sz val="12"/>
        <rFont val="Times New Roman"/>
        <family val="1"/>
      </rPr>
      <t xml:space="preserve">  </t>
    </r>
  </si>
  <si>
    <r>
      <t xml:space="preserve"> </t>
    </r>
    <r>
      <rPr>
        <sz val="11"/>
        <rFont val="宋体"/>
        <family val="3"/>
        <charset val="134"/>
      </rPr>
      <t>投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标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人：　</t>
    </r>
  </si>
  <si>
    <r>
      <rPr>
        <sz val="11"/>
        <rFont val="宋体"/>
        <family val="3"/>
        <charset val="134"/>
      </rPr>
      <t>法定代表人</t>
    </r>
  </si>
  <si>
    <r>
      <rPr>
        <sz val="11"/>
        <rFont val="宋体"/>
        <family val="3"/>
        <charset val="134"/>
      </rPr>
      <t>（或其委托代理人</t>
    </r>
    <r>
      <rPr>
        <sz val="11"/>
        <rFont val="Times New Roman"/>
        <family val="1"/>
      </rPr>
      <t>):</t>
    </r>
  </si>
  <si>
    <r>
      <t>(</t>
    </r>
    <r>
      <rPr>
        <sz val="11"/>
        <rFont val="宋体"/>
        <family val="3"/>
        <charset val="134"/>
      </rPr>
      <t>亲笔签名或使用印章、签名章或其他电子制版签名</t>
    </r>
    <r>
      <rPr>
        <sz val="11"/>
        <rFont val="Times New Roman"/>
        <family val="1"/>
      </rPr>
      <t>)</t>
    </r>
    <phoneticPr fontId="59" type="noConversion"/>
  </si>
  <si>
    <r>
      <t xml:space="preserve"> </t>
    </r>
    <r>
      <rPr>
        <sz val="11"/>
        <rFont val="宋体"/>
        <family val="3"/>
        <charset val="134"/>
      </rPr>
      <t>日　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　期：</t>
    </r>
  </si>
  <si>
    <r>
      <rPr>
        <sz val="14"/>
        <rFont val="宋体"/>
        <family val="3"/>
        <charset val="134"/>
      </rPr>
      <t>招标人：南通市港航事业发展中心</t>
    </r>
    <phoneticPr fontId="59" type="noConversion"/>
  </si>
  <si>
    <t>项</t>
  </si>
  <si>
    <r>
      <t>1.</t>
    </r>
    <r>
      <rPr>
        <sz val="10.5"/>
        <rFont val="宋体"/>
        <family val="3"/>
        <charset val="134"/>
      </rPr>
      <t>更换防腐锌块</t>
    </r>
    <r>
      <rPr>
        <sz val="10.5"/>
        <rFont val="Times New Roman"/>
        <family val="3"/>
      </rPr>
      <t>6</t>
    </r>
    <r>
      <rPr>
        <sz val="10.5"/>
        <rFont val="宋体"/>
        <family val="3"/>
        <charset val="134"/>
      </rPr>
      <t>块</t>
    </r>
    <r>
      <rPr>
        <sz val="10.5"/>
        <rFont val="Times New Roman"/>
        <family val="1"/>
      </rPr>
      <t xml:space="preserve">
2.</t>
    </r>
    <r>
      <rPr>
        <sz val="10.5"/>
        <rFont val="宋体"/>
        <family val="1"/>
        <charset val="134"/>
      </rPr>
      <t>其余详见招标文件</t>
    </r>
    <phoneticPr fontId="59" type="noConversion"/>
  </si>
  <si>
    <t>100100104001</t>
    <phoneticPr fontId="59" type="noConversion"/>
  </si>
  <si>
    <r>
      <rPr>
        <b/>
        <sz val="12"/>
        <rFont val="宋体"/>
        <family val="3"/>
        <charset val="134"/>
      </rPr>
      <t>投标总价（一</t>
    </r>
    <r>
      <rPr>
        <b/>
        <sz val="12"/>
        <rFont val="Times New Roman"/>
        <family val="1"/>
      </rPr>
      <t xml:space="preserve">+ </t>
    </r>
    <r>
      <rPr>
        <b/>
        <sz val="12"/>
        <rFont val="宋体"/>
        <family val="3"/>
        <charset val="134"/>
      </rPr>
      <t>二）</t>
    </r>
    <phoneticPr fontId="59" type="noConversion"/>
  </si>
  <si>
    <r>
      <rPr>
        <sz val="11"/>
        <color rgb="FF000000"/>
        <rFont val="宋体"/>
        <family val="1"/>
        <charset val="134"/>
      </rPr>
      <t>安全生产费</t>
    </r>
    <phoneticPr fontId="59" type="noConversion"/>
  </si>
  <si>
    <r>
      <t>1.</t>
    </r>
    <r>
      <rPr>
        <sz val="11"/>
        <color indexed="8"/>
        <rFont val="宋体"/>
        <family val="3"/>
        <charset val="134"/>
      </rPr>
      <t>最高投标限价的</t>
    </r>
    <r>
      <rPr>
        <sz val="11"/>
        <color indexed="8"/>
        <rFont val="Times New Roman"/>
        <family val="1"/>
      </rPr>
      <t>1.5%
2.</t>
    </r>
    <r>
      <rPr>
        <sz val="11"/>
        <color indexed="8"/>
        <rFont val="宋体"/>
        <family val="3"/>
        <charset val="134"/>
      </rPr>
      <t>其余详见招标文件</t>
    </r>
    <phoneticPr fontId="59" type="noConversion"/>
  </si>
  <si>
    <t>焦港船闸运行中心2026年度船艇维修保养项目</t>
    <phoneticPr fontId="59" type="noConversion"/>
  </si>
  <si>
    <t>（盖单位公章或电子章）</t>
    <phoneticPr fontId="59" type="noConversion"/>
  </si>
  <si>
    <r>
      <t xml:space="preserve">       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日</t>
    </r>
    <phoneticPr fontId="59" type="noConversion"/>
  </si>
  <si>
    <t>船艇维修保养</t>
    <phoneticPr fontId="59" type="noConversion"/>
  </si>
  <si>
    <t>船体上下排</t>
  </si>
  <si>
    <t>船名船号、标识图徽换新（规格与初始相同）</t>
  </si>
  <si>
    <t>钢板测厚（由船检指定的第三方专业持证人员实施）</t>
  </si>
  <si>
    <t>操控器软轴检查更换</t>
  </si>
  <si>
    <t>发电机海水泵总成（GM104855）</t>
  </si>
  <si>
    <t>主机保养</t>
    <phoneticPr fontId="59" type="noConversion"/>
  </si>
  <si>
    <r>
      <rPr>
        <sz val="11"/>
        <rFont val="宋体"/>
        <family val="3"/>
        <charset val="134"/>
      </rPr>
      <t>辅机保养</t>
    </r>
    <phoneticPr fontId="59" type="noConversion"/>
  </si>
  <si>
    <t>块</t>
  </si>
  <si>
    <t>只</t>
  </si>
  <si>
    <t>根</t>
  </si>
  <si>
    <t>齿轮箱保养</t>
    <phoneticPr fontId="59" type="noConversion"/>
  </si>
  <si>
    <r>
      <rPr>
        <sz val="11"/>
        <rFont val="宋体"/>
        <family val="3"/>
        <charset val="134"/>
      </rPr>
      <t>机舱清洗</t>
    </r>
    <r>
      <rPr>
        <sz val="11"/>
        <rFont val="宋体"/>
        <family val="1"/>
        <charset val="134"/>
      </rPr>
      <t>及主机及所有管路油漆出新</t>
    </r>
    <phoneticPr fontId="59" type="noConversion"/>
  </si>
  <si>
    <r>
      <t>1.</t>
    </r>
    <r>
      <rPr>
        <sz val="10.5"/>
        <rFont val="Times New Roman"/>
        <family val="3"/>
      </rPr>
      <t>4</t>
    </r>
    <r>
      <rPr>
        <sz val="10.5"/>
        <rFont val="宋体"/>
        <family val="3"/>
        <charset val="134"/>
      </rPr>
      <t xml:space="preserve">只救生圈按船检规定喷字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</si>
  <si>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t>勘划载重标志和水尺，喷印图徽（规格和初始相同）</t>
  </si>
  <si>
    <r>
      <rPr>
        <sz val="11"/>
        <rFont val="宋体"/>
        <family val="3"/>
        <charset val="134"/>
      </rPr>
      <t>电路检查；</t>
    </r>
    <phoneticPr fontId="59" type="noConversion"/>
  </si>
  <si>
    <r>
      <rPr>
        <sz val="11"/>
        <rFont val="宋体"/>
        <family val="3"/>
        <charset val="134"/>
      </rPr>
      <t>油路、水路、排气管路检查维护</t>
    </r>
    <phoneticPr fontId="59" type="noConversion"/>
  </si>
  <si>
    <t>液压舵机系统维护（双舵）</t>
  </si>
  <si>
    <t>二组尾轴、舵轴维护</t>
    <phoneticPr fontId="59" type="noConversion"/>
  </si>
  <si>
    <r>
      <rPr>
        <sz val="11"/>
        <rFont val="宋体"/>
        <family val="3"/>
        <charset val="134"/>
      </rPr>
      <t>推进器维护</t>
    </r>
    <phoneticPr fontId="59" type="noConversion"/>
  </si>
  <si>
    <r>
      <rPr>
        <sz val="11"/>
        <rFont val="宋体"/>
        <family val="3"/>
        <charset val="134"/>
      </rPr>
      <t>更换船底防腐锌块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块</t>
    </r>
    <phoneticPr fontId="59" type="noConversion"/>
  </si>
  <si>
    <t>液压舵机电控设备维护</t>
    <phoneticPr fontId="59" type="noConversion"/>
  </si>
  <si>
    <t>航行灯具检查维护</t>
    <phoneticPr fontId="59" type="noConversion"/>
  </si>
  <si>
    <t>1.沃尔沃D7A-AT"二台，由专业厂商进行保养.更换机油滤清器（3831236）2只、燃油滤清器（21492771）2只、油水分离器（21018746）2只，空气滤器（21398815）2只，更换专用机油（VDS-3）3桶、防冻液2桶等
2.配件为原厂配件
3.其余详见招标文件</t>
  </si>
  <si>
    <t>1.科勒9EFKOZD一台，由专业厂商进行保养，更换机油滤清器（21752850）1只、燃油滤清器（21752880）1只、油水分离器（R20P）1只、机油（15W-40）3桶、防冻液2桶等；
2.更换配件为原厂配件
3.其余详见招标文件</t>
  </si>
  <si>
    <t>1.MB242二台，由专业厂商进行保养，拆检更换润滑油、滤芯等，清洗冷却管路；解决油压报警故障
2.更换配件为原厂配件
3.其余详见招标文件</t>
  </si>
  <si>
    <t>1.高压水冲洗，清理污垢，局部锈蚀打磨，表面抛光扫平；水线以下喷环氧富锌底漆二度，中间云铁一度，紫红面漆二度；水线以上喷环氧富锌底漆二度，中间环氧云铁一度，面层环氧白漆二度；甲板喷环氧富锌底漆一度，中间环氧云铁一度，面层绿色甲板防滑漆二度
2.其余详见招标文件</t>
  </si>
  <si>
    <t>1.抛光磨平，局部整平补刮腻子，喷聚氨酯复涂面漆三度，顶棚甲板喷环氧云铁一度，中绿甲板漆二度
2.其余详见招标文件</t>
  </si>
  <si>
    <t>1.全船电路检查维护，工况不良元器件更换，线路线排整理更换全船所有插座开关
2.其余详见招标文件</t>
  </si>
  <si>
    <t>1.更换老化油管、排气管接头阀件，确保无渗漏；海底阀、油阀等所有阀件维护保养，更换工况不良阀件，确保开关灵活
2.其余详见招标文件</t>
  </si>
  <si>
    <t>1.油箱、管路检查清洗，油封更换，更换液压油
2.其余详见招标文件</t>
  </si>
  <si>
    <t>1.测量轴颈，排三线，检查轴系的偏移、曲折率，符合设计安装要求；更换油封水封，确保水密，更换润滑油
2.其余详见招标文件</t>
  </si>
  <si>
    <t>1.螺旋桨整形，局部焊补，清洗保养，测量螺距，告平衡
2.其余详见招标文件</t>
  </si>
  <si>
    <t>1.检查电控设备，电动泵，应急手动开关等
2.其余详见招标文件</t>
  </si>
  <si>
    <t>1.调试检测，更换损坏或变色的灯具（含警用灯具）
2.其余详见招标文件</t>
  </si>
  <si>
    <r>
      <rPr>
        <sz val="11"/>
        <rFont val="宋体"/>
        <family val="3"/>
        <charset val="134"/>
      </rPr>
      <t>空调维保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</si>
  <si>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清理除尘，添加氟利昂维护保养。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</si>
  <si>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rPr>
        <sz val="11"/>
        <rFont val="宋体"/>
        <family val="3"/>
        <charset val="134"/>
      </rPr>
      <t>海底阀箱维护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</si>
  <si>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拆查内部道门，更换橡皮及滤网，清理污泥杂物，内部油漆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</si>
  <si>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t>水舱油舱油箱清洁维护</t>
    <phoneticPr fontId="59" type="noConversion"/>
  </si>
  <si>
    <t>机舱设备所有皮带更换</t>
    <phoneticPr fontId="59" type="noConversion"/>
  </si>
  <si>
    <r>
      <t>1.</t>
    </r>
    <r>
      <rPr>
        <sz val="10.5"/>
        <rFont val="宋体"/>
        <family val="1"/>
        <charset val="134"/>
      </rPr>
      <t>左主机自带硅整流发电机皮带带齿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根，左主机自带内循环水泵带齿皮带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根，自带外加硅整流发电机皮带带齿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根；右主机自带硅整流发电机带齿三角带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根，内循环水泵有齿三角带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根，液压泵</t>
    </r>
    <r>
      <rPr>
        <sz val="10.5"/>
        <rFont val="Times New Roman"/>
        <family val="1"/>
      </rPr>
      <t>B</t>
    </r>
    <r>
      <rPr>
        <sz val="10.5"/>
        <rFont val="宋体"/>
        <family val="1"/>
        <charset val="134"/>
      </rPr>
      <t>型三角带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根等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</si>
  <si>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rPr>
        <sz val="11"/>
        <rFont val="宋体"/>
        <family val="3"/>
        <charset val="134"/>
      </rPr>
      <t>驾驶仓地板更换</t>
    </r>
    <phoneticPr fontId="59" type="noConversion"/>
  </si>
  <si>
    <r>
      <rPr>
        <sz val="11"/>
        <rFont val="宋体"/>
        <family val="3"/>
        <charset val="134"/>
      </rPr>
      <t>防撞胶块更换</t>
    </r>
    <phoneticPr fontId="59" type="noConversion"/>
  </si>
  <si>
    <r>
      <rPr>
        <sz val="11"/>
        <rFont val="宋体"/>
        <family val="3"/>
        <charset val="134"/>
      </rPr>
      <t>缆绳更换</t>
    </r>
    <phoneticPr fontId="59" type="noConversion"/>
  </si>
  <si>
    <r>
      <t>1.</t>
    </r>
    <r>
      <rPr>
        <sz val="10.5"/>
        <rFont val="宋体"/>
        <family val="3"/>
        <charset val="134"/>
      </rPr>
      <t>尼龙缆绳，直径</t>
    </r>
    <r>
      <rPr>
        <sz val="10.5"/>
        <rFont val="Times New Roman"/>
        <family val="3"/>
      </rPr>
      <t>28</t>
    </r>
    <r>
      <rPr>
        <sz val="10.5"/>
        <rFont val="宋体"/>
        <family val="3"/>
        <charset val="134"/>
      </rPr>
      <t>，长</t>
    </r>
    <r>
      <rPr>
        <sz val="10.5"/>
        <rFont val="Times New Roman"/>
        <family val="3"/>
      </rPr>
      <t>13</t>
    </r>
    <r>
      <rPr>
        <sz val="10.5"/>
        <rFont val="宋体"/>
        <family val="3"/>
        <charset val="134"/>
      </rPr>
      <t xml:space="preserve">米，两端做绳扣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</si>
  <si>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rPr>
        <sz val="11"/>
        <rFont val="宋体"/>
        <family val="3"/>
        <charset val="134"/>
      </rPr>
      <t>整理资料，申报检验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</si>
  <si>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修理资料，工序报验，竣工决算资料等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</si>
  <si>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t>分部分项工程量清单（船艇维修保养）</t>
  </si>
  <si>
    <t>苏港航通205坞修保养（年检换证）</t>
  </si>
  <si>
    <t>1.含机舱内顶棚整理、缺失部分补齐（材质、颜色与原有一致或相近）
2.其余详见招标文件</t>
  </si>
  <si>
    <t>1.更换道门耐油橡皮，清理油舱水舱，清理底舱杂物积水（废油收集，符合环保要求）
2.其余详见招标文件</t>
  </si>
  <si>
    <t>1.原有地板拆除，重新铺设复合地板。（约11.5平方米，地板花纹、颜色满足船主要求）
2.其余详见招标文件</t>
  </si>
  <si>
    <t>1.更换船左舷破损脱落W型胶块（含固定螺丝及垫片更换），单块尺寸0.46*0.3*0.25 
2.其余详见招标文件</t>
  </si>
  <si>
    <t>船体甲板以下油漆（含甲板）</t>
  </si>
  <si>
    <t xml:space="preserve">仓面顶棚油漆（含桅杆） </t>
  </si>
  <si>
    <r>
      <rPr>
        <b/>
        <sz val="11"/>
        <rFont val="宋体"/>
        <family val="1"/>
        <charset val="134"/>
      </rPr>
      <t>苏港航通</t>
    </r>
    <r>
      <rPr>
        <b/>
        <sz val="11"/>
        <rFont val="Times New Roman"/>
        <family val="1"/>
      </rPr>
      <t>209</t>
    </r>
    <r>
      <rPr>
        <b/>
        <sz val="11"/>
        <rFont val="宋体"/>
        <family val="1"/>
        <charset val="134"/>
      </rPr>
      <t>主副机保养</t>
    </r>
    <phoneticPr fontId="59" type="noConversion"/>
  </si>
  <si>
    <r>
      <t>1.</t>
    </r>
    <r>
      <rPr>
        <sz val="10.5"/>
        <rFont val="宋体"/>
        <family val="3"/>
        <charset val="134"/>
      </rPr>
      <t>沃尔沃</t>
    </r>
    <r>
      <rPr>
        <sz val="10.5"/>
        <rFont val="Times New Roman"/>
        <family val="3"/>
      </rPr>
      <t>D7A-BTA-3</t>
    </r>
    <r>
      <rPr>
        <sz val="10.5"/>
        <rFont val="宋体"/>
        <family val="3"/>
        <charset val="134"/>
      </rPr>
      <t>二台，由专业厂商进行保养</t>
    </r>
    <r>
      <rPr>
        <sz val="10.5"/>
        <rFont val="Times New Roman"/>
        <family val="3"/>
      </rPr>
      <t>.</t>
    </r>
    <r>
      <rPr>
        <sz val="10.5"/>
        <rFont val="宋体"/>
        <family val="3"/>
        <charset val="134"/>
      </rPr>
      <t>更换机油滤清器（</t>
    </r>
    <r>
      <rPr>
        <sz val="10.5"/>
        <rFont val="Times New Roman"/>
        <family val="3"/>
      </rPr>
      <t>3831236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>只、燃油滤清器（</t>
    </r>
    <r>
      <rPr>
        <sz val="10.5"/>
        <rFont val="Times New Roman"/>
        <family val="3"/>
      </rPr>
      <t>21492771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>只、油水分离器（</t>
    </r>
    <r>
      <rPr>
        <sz val="10.5"/>
        <rFont val="Times New Roman"/>
        <family val="3"/>
      </rPr>
      <t>21018746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>只</t>
    </r>
    <r>
      <rPr>
        <sz val="10.5"/>
        <rFont val="Times New Roman"/>
        <family val="3"/>
      </rPr>
      <t>,</t>
    </r>
    <r>
      <rPr>
        <sz val="10.5"/>
        <rFont val="宋体"/>
        <family val="3"/>
        <charset val="134"/>
      </rPr>
      <t>更换专用机油（</t>
    </r>
    <r>
      <rPr>
        <sz val="10.5"/>
        <rFont val="Times New Roman"/>
        <family val="3"/>
      </rPr>
      <t>VDS-3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3</t>
    </r>
    <r>
      <rPr>
        <sz val="10.5"/>
        <rFont val="宋体"/>
        <family val="3"/>
        <charset val="134"/>
      </rPr>
      <t xml:space="preserve">桶等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</si>
  <si>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t>辅机保养</t>
    <phoneticPr fontId="59" type="noConversion"/>
  </si>
  <si>
    <r>
      <t>1.</t>
    </r>
    <r>
      <rPr>
        <sz val="10.5"/>
        <rFont val="宋体"/>
        <family val="3"/>
        <charset val="134"/>
      </rPr>
      <t>科勒</t>
    </r>
    <r>
      <rPr>
        <sz val="10.5"/>
        <rFont val="Times New Roman"/>
        <family val="3"/>
      </rPr>
      <t>13.5EFKOZD</t>
    </r>
    <r>
      <rPr>
        <sz val="10.5"/>
        <rFont val="宋体"/>
        <family val="3"/>
        <charset val="134"/>
      </rPr>
      <t>一台</t>
    </r>
    <r>
      <rPr>
        <sz val="10.5"/>
        <rFont val="Times New Roman"/>
        <family val="3"/>
      </rPr>
      <t>,</t>
    </r>
    <r>
      <rPr>
        <sz val="10.5"/>
        <rFont val="宋体"/>
        <family val="3"/>
        <charset val="134"/>
      </rPr>
      <t>由专业厂商进行保养</t>
    </r>
    <r>
      <rPr>
        <sz val="10.5"/>
        <rFont val="Times New Roman"/>
        <family val="3"/>
      </rPr>
      <t>,</t>
    </r>
    <r>
      <rPr>
        <sz val="10.5"/>
        <rFont val="宋体"/>
        <family val="3"/>
        <charset val="134"/>
      </rPr>
      <t>更换机油滤清器（</t>
    </r>
    <r>
      <rPr>
        <sz val="10.5"/>
        <rFont val="Times New Roman"/>
        <family val="3"/>
      </rPr>
      <t>2175288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1</t>
    </r>
    <r>
      <rPr>
        <sz val="10.5"/>
        <rFont val="宋体"/>
        <family val="3"/>
        <charset val="134"/>
      </rPr>
      <t>只、燃油滤清器（</t>
    </r>
    <r>
      <rPr>
        <sz val="10.5"/>
        <rFont val="Times New Roman"/>
        <family val="3"/>
      </rPr>
      <t>36501270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1</t>
    </r>
    <r>
      <rPr>
        <sz val="10.5"/>
        <rFont val="宋体"/>
        <family val="3"/>
        <charset val="134"/>
      </rPr>
      <t>只、油水分离器（</t>
    </r>
    <r>
      <rPr>
        <sz val="10.5"/>
        <rFont val="Times New Roman"/>
        <family val="3"/>
      </rPr>
      <t>R20P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1</t>
    </r>
    <r>
      <rPr>
        <sz val="10.5"/>
        <rFont val="宋体"/>
        <family val="3"/>
        <charset val="134"/>
      </rPr>
      <t>只、机油（</t>
    </r>
    <r>
      <rPr>
        <sz val="10.5"/>
        <rFont val="Times New Roman"/>
        <family val="3"/>
      </rPr>
      <t>5W-40</t>
    </r>
    <r>
      <rPr>
        <sz val="10.5"/>
        <rFont val="宋体"/>
        <family val="3"/>
        <charset val="134"/>
      </rPr>
      <t>）</t>
    </r>
    <r>
      <rPr>
        <sz val="10.5"/>
        <rFont val="Times New Roman"/>
        <family val="3"/>
      </rPr>
      <t>3</t>
    </r>
    <r>
      <rPr>
        <sz val="10.5"/>
        <rFont val="宋体"/>
        <family val="3"/>
        <charset val="134"/>
      </rPr>
      <t xml:space="preserve">桶等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</si>
</sst>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76" x14ac:knownFonts="1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b/>
      <sz val="15"/>
      <color indexed="8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rgb="FF000000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.5"/>
      <name val="Times New Roman"/>
      <family val="1"/>
    </font>
    <font>
      <sz val="10"/>
      <color indexed="0"/>
      <name val="Times New Roman"/>
      <family val="1"/>
    </font>
    <font>
      <b/>
      <sz val="22"/>
      <name val="宋体"/>
      <family val="3"/>
      <charset val="134"/>
    </font>
    <font>
      <sz val="14"/>
      <name val="Times New Roman"/>
      <family val="1"/>
    </font>
    <font>
      <b/>
      <sz val="28"/>
      <name val="Times New Roman"/>
      <family val="1"/>
    </font>
    <font>
      <b/>
      <sz val="56"/>
      <name val="Times New Roman"/>
      <family val="1"/>
    </font>
    <font>
      <sz val="56"/>
      <name val="Times New Roman"/>
      <family val="1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5"/>
      <color indexed="4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4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0.5"/>
      <name val="宋体"/>
      <family val="3"/>
      <charset val="134"/>
    </font>
    <font>
      <b/>
      <sz val="15"/>
      <name val="宋体"/>
      <family val="3"/>
      <charset val="134"/>
    </font>
    <font>
      <b/>
      <sz val="28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1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1"/>
      <color rgb="FF000000"/>
      <name val="宋体"/>
      <family val="1"/>
      <charset val="134"/>
    </font>
    <font>
      <sz val="15"/>
      <name val="Times New Roman"/>
      <family val="1"/>
    </font>
    <font>
      <sz val="10"/>
      <color rgb="FF000000"/>
      <name val="Times New Roman"/>
      <family val="3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宋体"/>
      <family val="1"/>
      <charset val="134"/>
    </font>
    <font>
      <sz val="10.5"/>
      <name val="Times New Roman"/>
      <family val="3"/>
    </font>
    <font>
      <sz val="10.5"/>
      <name val="宋体"/>
      <family val="1"/>
      <charset val="134"/>
    </font>
    <font>
      <sz val="11"/>
      <color theme="1"/>
      <name val="宋体"/>
      <family val="3"/>
      <charset val="134"/>
    </font>
    <font>
      <sz val="10.5"/>
      <name val="Times New Roman"/>
      <family val="3"/>
      <charset val="134"/>
    </font>
    <font>
      <sz val="11"/>
      <name val="宋体"/>
      <family val="1"/>
      <charset val="134"/>
    </font>
    <font>
      <sz val="11"/>
      <color theme="1"/>
      <name val="Times New Roman"/>
      <family val="3"/>
      <charset val="134"/>
    </font>
    <font>
      <b/>
      <sz val="11"/>
      <name val="Times New Roman"/>
      <family val="1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</borders>
  <cellStyleXfs count="306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>
      <alignment vertical="center"/>
    </xf>
    <xf numFmtId="0" fontId="18" fillId="0" borderId="0">
      <alignment vertical="center"/>
    </xf>
    <xf numFmtId="0" fontId="58" fillId="0" borderId="0">
      <alignment vertical="center"/>
    </xf>
    <xf numFmtId="0" fontId="39" fillId="0" borderId="0"/>
    <xf numFmtId="0" fontId="18" fillId="0" borderId="0"/>
    <xf numFmtId="0" fontId="3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1" fillId="0" borderId="0"/>
    <xf numFmtId="0" fontId="18" fillId="0" borderId="0"/>
    <xf numFmtId="0" fontId="18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14" borderId="16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6" borderId="1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8" fillId="14" borderId="21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50" fillId="9" borderId="16" applyNumberFormat="0" applyAlignment="0" applyProtection="0">
      <alignment vertical="center"/>
    </xf>
    <xf numFmtId="0" fontId="51" fillId="0" borderId="0"/>
    <xf numFmtId="0" fontId="51" fillId="0" borderId="0"/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18" fillId="0" borderId="0"/>
    <xf numFmtId="0" fontId="61" fillId="0" borderId="0">
      <alignment vertical="center"/>
    </xf>
  </cellStyleXfs>
  <cellXfs count="109">
    <xf numFmtId="0" fontId="0" fillId="0" borderId="0" xfId="0">
      <alignment vertical="center"/>
    </xf>
    <xf numFmtId="0" fontId="3" fillId="0" borderId="2" xfId="186" applyFont="1" applyBorder="1" applyAlignment="1">
      <alignment horizontal="center" vertical="center" wrapText="1"/>
    </xf>
    <xf numFmtId="0" fontId="3" fillId="0" borderId="2" xfId="188" applyFont="1" applyBorder="1" applyAlignment="1">
      <alignment horizontal="center" vertical="center"/>
    </xf>
    <xf numFmtId="0" fontId="3" fillId="0" borderId="2" xfId="188" applyFont="1" applyBorder="1" applyAlignme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6" fillId="0" borderId="2" xfId="188" applyFont="1" applyBorder="1" applyAlignment="1">
      <alignment horizontal="center" vertical="center"/>
    </xf>
    <xf numFmtId="0" fontId="16" fillId="0" borderId="2" xfId="188" applyFont="1" applyBorder="1" applyAlignment="1">
      <alignment horizontal="left" vertical="center"/>
    </xf>
    <xf numFmtId="0" fontId="6" fillId="0" borderId="2" xfId="188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16" fillId="0" borderId="0" xfId="190" applyFont="1" applyAlignment="1">
      <alignment vertical="center" wrapText="1"/>
    </xf>
    <xf numFmtId="0" fontId="6" fillId="0" borderId="0" xfId="188" applyFont="1" applyAlignment="1">
      <alignment horizontal="center" vertical="center"/>
    </xf>
    <xf numFmtId="0" fontId="19" fillId="0" borderId="0" xfId="188" applyFont="1" applyAlignment="1">
      <alignment horizontal="center" vertical="center"/>
    </xf>
    <xf numFmtId="0" fontId="19" fillId="0" borderId="0" xfId="190" applyFont="1" applyAlignment="1">
      <alignment vertical="center" wrapText="1"/>
    </xf>
    <xf numFmtId="0" fontId="3" fillId="0" borderId="0" xfId="188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Alignment="1"/>
    <xf numFmtId="0" fontId="1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21" fillId="0" borderId="0" xfId="0" quotePrefix="1" applyFont="1" applyAlignment="1">
      <alignment horizontal="center" vertical="center" wrapText="1"/>
    </xf>
    <xf numFmtId="0" fontId="22" fillId="0" borderId="0" xfId="0" quotePrefix="1" applyFont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0" fontId="16" fillId="0" borderId="2" xfId="190" quotePrefix="1" applyFont="1" applyBorder="1" applyAlignment="1">
      <alignment horizontal="left" vertical="center" wrapText="1"/>
    </xf>
    <xf numFmtId="0" fontId="3" fillId="0" borderId="0" xfId="0" applyFont="1" applyProtection="1">
      <alignment vertical="center"/>
      <protection locked="0"/>
    </xf>
    <xf numFmtId="0" fontId="4" fillId="0" borderId="0" xfId="186" applyFont="1" applyAlignment="1">
      <alignment horizontal="center" vertical="center" wrapText="1"/>
    </xf>
    <xf numFmtId="0" fontId="3" fillId="0" borderId="0" xfId="186" applyFont="1" applyAlignment="1">
      <alignment horizontal="center" vertical="center" wrapText="1"/>
    </xf>
    <xf numFmtId="0" fontId="2" fillId="0" borderId="0" xfId="186" applyFont="1" applyAlignment="1">
      <alignment horizontal="center" vertical="center" wrapText="1"/>
    </xf>
    <xf numFmtId="0" fontId="2" fillId="0" borderId="0" xfId="186" applyFont="1" applyAlignment="1">
      <alignment vertical="center" wrapText="1"/>
    </xf>
    <xf numFmtId="0" fontId="2" fillId="0" borderId="0" xfId="186" applyFont="1">
      <alignment vertical="center"/>
    </xf>
    <xf numFmtId="0" fontId="6" fillId="0" borderId="0" xfId="186" applyFont="1" applyAlignment="1">
      <alignment horizontal="center" vertical="center"/>
    </xf>
    <xf numFmtId="0" fontId="6" fillId="0" borderId="2" xfId="186" applyFont="1" applyBorder="1" applyAlignment="1">
      <alignment horizontal="center" vertical="center" wrapText="1"/>
    </xf>
    <xf numFmtId="176" fontId="6" fillId="0" borderId="2" xfId="186" applyNumberFormat="1" applyFont="1" applyBorder="1" applyAlignment="1">
      <alignment horizontal="center" vertical="center" wrapText="1"/>
    </xf>
    <xf numFmtId="177" fontId="6" fillId="0" borderId="2" xfId="186" applyNumberFormat="1" applyFont="1" applyBorder="1" applyAlignment="1">
      <alignment horizontal="center" vertical="center" wrapText="1"/>
    </xf>
    <xf numFmtId="0" fontId="4" fillId="0" borderId="2" xfId="186" applyFont="1" applyBorder="1" applyAlignment="1">
      <alignment horizontal="center" vertical="center"/>
    </xf>
    <xf numFmtId="176" fontId="4" fillId="0" borderId="2" xfId="186" applyNumberFormat="1" applyFont="1" applyBorder="1" applyAlignment="1">
      <alignment horizontal="center" vertical="center"/>
    </xf>
    <xf numFmtId="0" fontId="4" fillId="0" borderId="2" xfId="186" applyFont="1" applyBorder="1" applyAlignment="1">
      <alignment horizontal="center" vertical="center" wrapText="1"/>
    </xf>
    <xf numFmtId="177" fontId="4" fillId="0" borderId="2" xfId="186" applyNumberFormat="1" applyFont="1" applyBorder="1" applyAlignment="1">
      <alignment horizontal="center" vertical="center"/>
    </xf>
    <xf numFmtId="0" fontId="4" fillId="0" borderId="2" xfId="189" applyFont="1" applyBorder="1" applyAlignment="1">
      <alignment horizontal="left" vertical="center" wrapText="1"/>
    </xf>
    <xf numFmtId="0" fontId="1" fillId="0" borderId="0" xfId="186" applyFont="1" applyAlignment="1">
      <alignment horizontal="center" vertical="center" wrapText="1"/>
    </xf>
    <xf numFmtId="0" fontId="1" fillId="0" borderId="0" xfId="186" applyFont="1" applyAlignment="1">
      <alignment vertical="center" wrapText="1"/>
    </xf>
    <xf numFmtId="0" fontId="1" fillId="0" borderId="0" xfId="186" applyFont="1">
      <alignment vertical="center"/>
    </xf>
    <xf numFmtId="0" fontId="3" fillId="0" borderId="2" xfId="186" applyFont="1" applyBorder="1" applyAlignment="1">
      <alignment horizontal="center" vertical="center"/>
    </xf>
    <xf numFmtId="176" fontId="3" fillId="0" borderId="2" xfId="186" applyNumberFormat="1" applyFont="1" applyBorder="1" applyAlignment="1">
      <alignment horizontal="center" vertical="center"/>
    </xf>
    <xf numFmtId="0" fontId="62" fillId="0" borderId="2" xfId="304" applyFont="1" applyBorder="1" applyAlignment="1">
      <alignment horizontal="center" vertical="center" wrapText="1"/>
    </xf>
    <xf numFmtId="0" fontId="6" fillId="0" borderId="2" xfId="187" quotePrefix="1" applyFont="1" applyBorder="1" applyAlignment="1">
      <alignment horizontal="left" vertical="center" wrapText="1"/>
    </xf>
    <xf numFmtId="0" fontId="2" fillId="0" borderId="0" xfId="186" applyFont="1" applyAlignment="1">
      <alignment horizontal="center" vertical="center"/>
    </xf>
    <xf numFmtId="0" fontId="3" fillId="0" borderId="0" xfId="186" applyFont="1">
      <alignment vertical="center"/>
    </xf>
    <xf numFmtId="176" fontId="3" fillId="0" borderId="0" xfId="186" applyNumberFormat="1" applyFont="1">
      <alignment vertical="center"/>
    </xf>
    <xf numFmtId="177" fontId="3" fillId="0" borderId="0" xfId="186" applyNumberFormat="1" applyFont="1" applyAlignment="1">
      <alignment horizontal="center" vertical="center"/>
    </xf>
    <xf numFmtId="0" fontId="3" fillId="0" borderId="0" xfId="186" applyFont="1" applyAlignment="1">
      <alignment horizontal="center" vertical="center"/>
    </xf>
    <xf numFmtId="0" fontId="60" fillId="0" borderId="0" xfId="0" quotePrefix="1" applyFont="1" applyAlignment="1" applyProtection="1">
      <alignment horizontal="left" vertical="center"/>
      <protection locked="0"/>
    </xf>
    <xf numFmtId="0" fontId="62" fillId="0" borderId="2" xfId="304" applyFont="1" applyBorder="1" applyAlignment="1" applyProtection="1">
      <alignment horizontal="center" vertical="center" wrapText="1"/>
      <protection locked="0"/>
    </xf>
    <xf numFmtId="176" fontId="3" fillId="0" borderId="2" xfId="186" applyNumberFormat="1" applyFont="1" applyBorder="1" applyAlignment="1">
      <alignment horizontal="center" vertical="center" wrapText="1"/>
    </xf>
    <xf numFmtId="0" fontId="3" fillId="0" borderId="3" xfId="188" applyFont="1" applyBorder="1" applyAlignment="1">
      <alignment vertical="center" wrapText="1"/>
    </xf>
    <xf numFmtId="0" fontId="11" fillId="0" borderId="2" xfId="188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188" applyBorder="1" applyAlignment="1">
      <alignment horizontal="left" vertical="center"/>
    </xf>
    <xf numFmtId="0" fontId="67" fillId="0" borderId="0" xfId="0" applyFont="1">
      <alignment vertical="center"/>
    </xf>
    <xf numFmtId="0" fontId="11" fillId="0" borderId="0" xfId="188" quotePrefix="1" applyAlignment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2" xfId="186" quotePrefix="1" applyFont="1" applyBorder="1" applyAlignment="1">
      <alignment horizontal="center" vertical="center" wrapText="1"/>
    </xf>
    <xf numFmtId="0" fontId="70" fillId="0" borderId="2" xfId="187" quotePrefix="1" applyFont="1" applyBorder="1" applyAlignment="1">
      <alignment horizontal="left" vertical="center" wrapText="1"/>
    </xf>
    <xf numFmtId="0" fontId="2" fillId="0" borderId="0" xfId="180" applyFont="1">
      <alignment vertical="center"/>
    </xf>
    <xf numFmtId="0" fontId="3" fillId="0" borderId="0" xfId="180" applyFont="1">
      <alignment vertical="center"/>
    </xf>
    <xf numFmtId="0" fontId="2" fillId="0" borderId="2" xfId="180" applyFont="1" applyBorder="1" applyAlignment="1">
      <alignment horizontal="center" vertical="center"/>
    </xf>
    <xf numFmtId="49" fontId="2" fillId="0" borderId="2" xfId="180" applyNumberFormat="1" applyFont="1" applyBorder="1" applyAlignment="1">
      <alignment horizontal="center" vertical="center"/>
    </xf>
    <xf numFmtId="0" fontId="9" fillId="0" borderId="0" xfId="180" applyFont="1">
      <alignment vertical="center"/>
    </xf>
    <xf numFmtId="0" fontId="11" fillId="0" borderId="0" xfId="180" applyFont="1">
      <alignment vertical="center"/>
    </xf>
    <xf numFmtId="0" fontId="12" fillId="0" borderId="0" xfId="180" applyFont="1" applyAlignment="1">
      <alignment horizontal="center" vertical="center"/>
    </xf>
    <xf numFmtId="177" fontId="13" fillId="0" borderId="0" xfId="180" applyNumberFormat="1" applyFont="1" applyAlignment="1">
      <alignment horizontal="center" vertical="center"/>
    </xf>
    <xf numFmtId="177" fontId="4" fillId="0" borderId="2" xfId="186" applyNumberFormat="1" applyFont="1" applyBorder="1" applyAlignment="1" applyProtection="1">
      <alignment horizontal="center" vertical="center"/>
      <protection locked="0"/>
    </xf>
    <xf numFmtId="0" fontId="9" fillId="0" borderId="2" xfId="180" quotePrefix="1" applyFont="1" applyBorder="1" applyAlignment="1">
      <alignment horizontal="center" vertical="center" wrapText="1"/>
    </xf>
    <xf numFmtId="0" fontId="2" fillId="0" borderId="2" xfId="180" applyFont="1" applyBorder="1" applyAlignment="1">
      <alignment horizontal="center" vertical="center" wrapText="1"/>
    </xf>
    <xf numFmtId="0" fontId="66" fillId="0" borderId="2" xfId="304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8" fillId="0" borderId="2" xfId="188" applyFont="1" applyBorder="1" applyAlignment="1">
      <alignment horizontal="left" vertical="center"/>
    </xf>
    <xf numFmtId="0" fontId="71" fillId="0" borderId="2" xfId="304" applyFont="1" applyBorder="1" applyAlignment="1">
      <alignment horizontal="center" vertical="center" wrapText="1"/>
    </xf>
    <xf numFmtId="0" fontId="72" fillId="0" borderId="2" xfId="187" quotePrefix="1" applyFont="1" applyBorder="1" applyAlignment="1">
      <alignment horizontal="left" vertical="center" wrapText="1"/>
    </xf>
    <xf numFmtId="0" fontId="74" fillId="0" borderId="2" xfId="304" applyFont="1" applyBorder="1" applyAlignment="1">
      <alignment horizontal="center" vertical="center" wrapText="1"/>
    </xf>
    <xf numFmtId="0" fontId="75" fillId="0" borderId="2" xfId="186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0" fillId="0" borderId="7" xfId="0" applyFont="1" applyBorder="1" applyAlignment="1">
      <alignment horizontal="left" vertical="center"/>
    </xf>
    <xf numFmtId="0" fontId="2" fillId="0" borderId="10" xfId="0" applyFont="1" applyBorder="1">
      <alignment vertical="center"/>
    </xf>
    <xf numFmtId="0" fontId="20" fillId="0" borderId="7" xfId="0" applyFont="1" applyBorder="1" applyAlignment="1">
      <alignment horizontal="left" vertical="center" wrapText="1"/>
    </xf>
    <xf numFmtId="0" fontId="20" fillId="0" borderId="7" xfId="0" quotePrefix="1" applyFont="1" applyBorder="1" applyAlignment="1">
      <alignment horizontal="left" vertical="center" wrapText="1"/>
    </xf>
    <xf numFmtId="0" fontId="14" fillId="0" borderId="0" xfId="188" applyFont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8" fillId="0" borderId="0" xfId="180" applyFont="1" applyAlignment="1">
      <alignment horizontal="center" vertical="center"/>
    </xf>
    <xf numFmtId="0" fontId="3" fillId="0" borderId="2" xfId="188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4" fillId="0" borderId="0" xfId="186" quotePrefix="1" applyFont="1" applyAlignment="1">
      <alignment horizontal="center" vertical="center"/>
    </xf>
    <xf numFmtId="0" fontId="64" fillId="0" borderId="0" xfId="186" applyFont="1" applyAlignment="1">
      <alignment horizontal="center" vertical="center"/>
    </xf>
    <xf numFmtId="0" fontId="4" fillId="0" borderId="2" xfId="188" applyFont="1" applyBorder="1" applyAlignment="1">
      <alignment horizontal="center" vertical="center"/>
    </xf>
  </cellXfs>
  <cellStyles count="306">
    <cellStyle name="0,0 _x000a_NA _x000a_" xfId="1" xr:uid="{00000000-0005-0000-0000-000031000000}"/>
    <cellStyle name="0,0 _x000a_NA _x000a_ 2" xfId="2" xr:uid="{00000000-0005-0000-0000-000032000000}"/>
    <cellStyle name="0,0_x000d__x000a_NA_x000d__x000a_" xfId="3" xr:uid="{00000000-0005-0000-0000-000033000000}"/>
    <cellStyle name="0,0_x000d__x000a_NA_x000d__x000a_ 2" xfId="4" xr:uid="{00000000-0005-0000-0000-000034000000}"/>
    <cellStyle name="0,0_x000d__x000a_NA_x000d__x000a_ 2 2" xfId="5" xr:uid="{00000000-0005-0000-0000-000035000000}"/>
    <cellStyle name="0,0_x000d__x000a_NA_x000d__x000a_ 2 2 2" xfId="6" xr:uid="{00000000-0005-0000-0000-000036000000}"/>
    <cellStyle name="0,0_x000d__x000a_NA_x000d__x000a_ 2 3" xfId="7" xr:uid="{00000000-0005-0000-0000-000037000000}"/>
    <cellStyle name="0,0_x000d__x000a_NA_x000d__x000a_ 3" xfId="8" xr:uid="{00000000-0005-0000-0000-000038000000}"/>
    <cellStyle name="0,0_x000d__x000a_NA_x000d__x000a_ 4" xfId="9" xr:uid="{00000000-0005-0000-0000-000039000000}"/>
    <cellStyle name="0,0_x000d__x000a_NA_x000d__x000a_ 4 2" xfId="10" xr:uid="{00000000-0005-0000-0000-00003A000000}"/>
    <cellStyle name="0,0_x000d__x000a_NA_x000d__x000a_ 5" xfId="11" xr:uid="{00000000-0005-0000-0000-00003B000000}"/>
    <cellStyle name="0,0_x000d__x000a_NA_x000d__x000a_ 5 2" xfId="12" xr:uid="{00000000-0005-0000-0000-00003C000000}"/>
    <cellStyle name="0,0_x000d__x000a_NA_x000d__x000a__华锐风电码头清单" xfId="13" xr:uid="{00000000-0005-0000-0000-00003D000000}"/>
    <cellStyle name="20% - 强调文字颜色 1 2" xfId="14" xr:uid="{00000000-0005-0000-0000-00003E000000}"/>
    <cellStyle name="20% - 强调文字颜色 1 2 2" xfId="15" xr:uid="{00000000-0005-0000-0000-00003F000000}"/>
    <cellStyle name="20% - 强调文字颜色 1 2 2 2" xfId="16" xr:uid="{00000000-0005-0000-0000-000040000000}"/>
    <cellStyle name="20% - 强调文字颜色 1 2 2 2 2" xfId="17" xr:uid="{00000000-0005-0000-0000-000041000000}"/>
    <cellStyle name="20% - 强调文字颜色 1 2 3" xfId="18" xr:uid="{00000000-0005-0000-0000-000042000000}"/>
    <cellStyle name="20% - 强调文字颜色 1 2 3 2" xfId="19" xr:uid="{00000000-0005-0000-0000-000043000000}"/>
    <cellStyle name="20% - 强调文字颜色 1 3" xfId="20" xr:uid="{00000000-0005-0000-0000-000044000000}"/>
    <cellStyle name="20% - 强调文字颜色 2 2" xfId="21" xr:uid="{00000000-0005-0000-0000-000045000000}"/>
    <cellStyle name="20% - 强调文字颜色 2 2 2" xfId="22" xr:uid="{00000000-0005-0000-0000-000046000000}"/>
    <cellStyle name="20% - 强调文字颜色 2 2 2 2" xfId="23" xr:uid="{00000000-0005-0000-0000-000047000000}"/>
    <cellStyle name="20% - 强调文字颜色 2 2 2 2 2" xfId="24" xr:uid="{00000000-0005-0000-0000-000048000000}"/>
    <cellStyle name="20% - 强调文字颜色 2 2 3" xfId="25" xr:uid="{00000000-0005-0000-0000-000049000000}"/>
    <cellStyle name="20% - 强调文字颜色 2 2 3 2" xfId="26" xr:uid="{00000000-0005-0000-0000-00004A000000}"/>
    <cellStyle name="20% - 强调文字颜色 2 3" xfId="27" xr:uid="{00000000-0005-0000-0000-00004B000000}"/>
    <cellStyle name="20% - 强调文字颜色 3 2" xfId="28" xr:uid="{00000000-0005-0000-0000-00004C000000}"/>
    <cellStyle name="20% - 强调文字颜色 3 2 2" xfId="29" xr:uid="{00000000-0005-0000-0000-00004D000000}"/>
    <cellStyle name="20% - 强调文字颜色 3 2 2 2" xfId="30" xr:uid="{00000000-0005-0000-0000-00004E000000}"/>
    <cellStyle name="20% - 强调文字颜色 3 2 2 2 2" xfId="31" xr:uid="{00000000-0005-0000-0000-00004F000000}"/>
    <cellStyle name="20% - 强调文字颜色 3 2 3" xfId="32" xr:uid="{00000000-0005-0000-0000-000050000000}"/>
    <cellStyle name="20% - 强调文字颜色 3 2 3 2" xfId="33" xr:uid="{00000000-0005-0000-0000-000051000000}"/>
    <cellStyle name="20% - 强调文字颜色 3 3" xfId="34" xr:uid="{00000000-0005-0000-0000-000052000000}"/>
    <cellStyle name="20% - 强调文字颜色 4 2" xfId="35" xr:uid="{00000000-0005-0000-0000-000053000000}"/>
    <cellStyle name="20% - 强调文字颜色 4 2 2" xfId="36" xr:uid="{00000000-0005-0000-0000-000054000000}"/>
    <cellStyle name="20% - 强调文字颜色 4 2 2 2" xfId="37" xr:uid="{00000000-0005-0000-0000-000055000000}"/>
    <cellStyle name="20% - 强调文字颜色 4 2 2 2 2" xfId="38" xr:uid="{00000000-0005-0000-0000-000056000000}"/>
    <cellStyle name="20% - 强调文字颜色 4 2 3" xfId="39" xr:uid="{00000000-0005-0000-0000-000057000000}"/>
    <cellStyle name="20% - 强调文字颜色 4 2 3 2" xfId="40" xr:uid="{00000000-0005-0000-0000-000058000000}"/>
    <cellStyle name="20% - 强调文字颜色 4 3" xfId="41" xr:uid="{00000000-0005-0000-0000-000059000000}"/>
    <cellStyle name="20% - 强调文字颜色 5 2" xfId="42" xr:uid="{00000000-0005-0000-0000-00005A000000}"/>
    <cellStyle name="20% - 强调文字颜色 5 2 2" xfId="43" xr:uid="{00000000-0005-0000-0000-00005B000000}"/>
    <cellStyle name="20% - 强调文字颜色 5 2 2 2" xfId="44" xr:uid="{00000000-0005-0000-0000-00005C000000}"/>
    <cellStyle name="20% - 强调文字颜色 5 2 2 2 2" xfId="45" xr:uid="{00000000-0005-0000-0000-00005D000000}"/>
    <cellStyle name="20% - 强调文字颜色 5 2 3" xfId="46" xr:uid="{00000000-0005-0000-0000-00005E000000}"/>
    <cellStyle name="20% - 强调文字颜色 5 2 3 2" xfId="47" xr:uid="{00000000-0005-0000-0000-00005F000000}"/>
    <cellStyle name="20% - 强调文字颜色 5 3" xfId="48" xr:uid="{00000000-0005-0000-0000-000060000000}"/>
    <cellStyle name="20% - 强调文字颜色 6 2" xfId="49" xr:uid="{00000000-0005-0000-0000-000061000000}"/>
    <cellStyle name="20% - 强调文字颜色 6 2 2" xfId="50" xr:uid="{00000000-0005-0000-0000-000062000000}"/>
    <cellStyle name="20% - 强调文字颜色 6 2 2 2" xfId="51" xr:uid="{00000000-0005-0000-0000-000063000000}"/>
    <cellStyle name="20% - 强调文字颜色 6 2 2 2 2" xfId="52" xr:uid="{00000000-0005-0000-0000-000064000000}"/>
    <cellStyle name="20% - 强调文字颜色 6 2 3" xfId="53" xr:uid="{00000000-0005-0000-0000-000065000000}"/>
    <cellStyle name="20% - 强调文字颜色 6 2 3 2" xfId="54" xr:uid="{00000000-0005-0000-0000-000066000000}"/>
    <cellStyle name="20% - 强调文字颜色 6 3" xfId="55" xr:uid="{00000000-0005-0000-0000-000067000000}"/>
    <cellStyle name="40% - 强调文字颜色 1 2" xfId="56" xr:uid="{00000000-0005-0000-0000-000068000000}"/>
    <cellStyle name="40% - 强调文字颜色 1 2 2" xfId="57" xr:uid="{00000000-0005-0000-0000-000069000000}"/>
    <cellStyle name="40% - 强调文字颜色 1 2 2 2" xfId="58" xr:uid="{00000000-0005-0000-0000-00006A000000}"/>
    <cellStyle name="40% - 强调文字颜色 1 2 2 2 2" xfId="59" xr:uid="{00000000-0005-0000-0000-00006B000000}"/>
    <cellStyle name="40% - 强调文字颜色 1 2 3" xfId="60" xr:uid="{00000000-0005-0000-0000-00006C000000}"/>
    <cellStyle name="40% - 强调文字颜色 1 2 3 2" xfId="61" xr:uid="{00000000-0005-0000-0000-00006D000000}"/>
    <cellStyle name="40% - 强调文字颜色 1 3" xfId="62" xr:uid="{00000000-0005-0000-0000-00006E000000}"/>
    <cellStyle name="40% - 强调文字颜色 2 2" xfId="63" xr:uid="{00000000-0005-0000-0000-00006F000000}"/>
    <cellStyle name="40% - 强调文字颜色 2 2 2" xfId="64" xr:uid="{00000000-0005-0000-0000-000070000000}"/>
    <cellStyle name="40% - 强调文字颜色 2 2 2 2" xfId="65" xr:uid="{00000000-0005-0000-0000-000071000000}"/>
    <cellStyle name="40% - 强调文字颜色 2 2 2 2 2" xfId="66" xr:uid="{00000000-0005-0000-0000-000072000000}"/>
    <cellStyle name="40% - 强调文字颜色 2 2 3" xfId="67" xr:uid="{00000000-0005-0000-0000-000073000000}"/>
    <cellStyle name="40% - 强调文字颜色 2 2 3 2" xfId="68" xr:uid="{00000000-0005-0000-0000-000074000000}"/>
    <cellStyle name="40% - 强调文字颜色 2 3" xfId="69" xr:uid="{00000000-0005-0000-0000-000075000000}"/>
    <cellStyle name="40% - 强调文字颜色 3 2" xfId="70" xr:uid="{00000000-0005-0000-0000-000076000000}"/>
    <cellStyle name="40% - 强调文字颜色 3 2 2" xfId="71" xr:uid="{00000000-0005-0000-0000-000077000000}"/>
    <cellStyle name="40% - 强调文字颜色 3 2 2 2" xfId="72" xr:uid="{00000000-0005-0000-0000-000078000000}"/>
    <cellStyle name="40% - 强调文字颜色 3 2 2 2 2" xfId="73" xr:uid="{00000000-0005-0000-0000-000079000000}"/>
    <cellStyle name="40% - 强调文字颜色 3 2 3" xfId="74" xr:uid="{00000000-0005-0000-0000-00007A000000}"/>
    <cellStyle name="40% - 强调文字颜色 3 2 3 2" xfId="75" xr:uid="{00000000-0005-0000-0000-00007B000000}"/>
    <cellStyle name="40% - 强调文字颜色 3 3" xfId="76" xr:uid="{00000000-0005-0000-0000-00007C000000}"/>
    <cellStyle name="40% - 强调文字颜色 4 2" xfId="77" xr:uid="{00000000-0005-0000-0000-00007D000000}"/>
    <cellStyle name="40% - 强调文字颜色 4 2 2" xfId="78" xr:uid="{00000000-0005-0000-0000-00007E000000}"/>
    <cellStyle name="40% - 强调文字颜色 4 2 2 2" xfId="79" xr:uid="{00000000-0005-0000-0000-00007F000000}"/>
    <cellStyle name="40% - 强调文字颜色 4 2 2 2 2" xfId="80" xr:uid="{00000000-0005-0000-0000-000080000000}"/>
    <cellStyle name="40% - 强调文字颜色 4 2 3" xfId="81" xr:uid="{00000000-0005-0000-0000-000081000000}"/>
    <cellStyle name="40% - 强调文字颜色 4 2 3 2" xfId="82" xr:uid="{00000000-0005-0000-0000-000082000000}"/>
    <cellStyle name="40% - 强调文字颜色 4 3" xfId="83" xr:uid="{00000000-0005-0000-0000-000083000000}"/>
    <cellStyle name="40% - 强调文字颜色 5 2" xfId="84" xr:uid="{00000000-0005-0000-0000-000084000000}"/>
    <cellStyle name="40% - 强调文字颜色 5 2 2" xfId="85" xr:uid="{00000000-0005-0000-0000-000085000000}"/>
    <cellStyle name="40% - 强调文字颜色 5 2 2 2" xfId="86" xr:uid="{00000000-0005-0000-0000-000086000000}"/>
    <cellStyle name="40% - 强调文字颜色 5 2 2 2 2" xfId="87" xr:uid="{00000000-0005-0000-0000-000087000000}"/>
    <cellStyle name="40% - 强调文字颜色 5 2 3" xfId="88" xr:uid="{00000000-0005-0000-0000-000088000000}"/>
    <cellStyle name="40% - 强调文字颜色 5 2 3 2" xfId="89" xr:uid="{00000000-0005-0000-0000-000089000000}"/>
    <cellStyle name="40% - 强调文字颜色 5 3" xfId="90" xr:uid="{00000000-0005-0000-0000-00008A000000}"/>
    <cellStyle name="40% - 强调文字颜色 6 2" xfId="91" xr:uid="{00000000-0005-0000-0000-00008B000000}"/>
    <cellStyle name="40% - 强调文字颜色 6 2 2" xfId="92" xr:uid="{00000000-0005-0000-0000-00008C000000}"/>
    <cellStyle name="40% - 强调文字颜色 6 2 2 2" xfId="93" xr:uid="{00000000-0005-0000-0000-00008D000000}"/>
    <cellStyle name="40% - 强调文字颜色 6 2 2 2 2" xfId="94" xr:uid="{00000000-0005-0000-0000-00008E000000}"/>
    <cellStyle name="40% - 强调文字颜色 6 2 3" xfId="95" xr:uid="{00000000-0005-0000-0000-00008F000000}"/>
    <cellStyle name="40% - 强调文字颜色 6 2 3 2" xfId="96" xr:uid="{00000000-0005-0000-0000-000090000000}"/>
    <cellStyle name="40% - 强调文字颜色 6 3" xfId="97" xr:uid="{00000000-0005-0000-0000-000091000000}"/>
    <cellStyle name="60% - 强调文字颜色 1 2" xfId="98" xr:uid="{00000000-0005-0000-0000-000092000000}"/>
    <cellStyle name="60% - 强调文字颜色 1 2 2" xfId="99" xr:uid="{00000000-0005-0000-0000-000093000000}"/>
    <cellStyle name="60% - 强调文字颜色 1 2 2 2" xfId="100" xr:uid="{00000000-0005-0000-0000-000094000000}"/>
    <cellStyle name="60% - 强调文字颜色 1 2 2 2 2" xfId="101" xr:uid="{00000000-0005-0000-0000-000095000000}"/>
    <cellStyle name="60% - 强调文字颜色 1 2 3" xfId="102" xr:uid="{00000000-0005-0000-0000-000096000000}"/>
    <cellStyle name="60% - 强调文字颜色 1 2 3 2" xfId="103" xr:uid="{00000000-0005-0000-0000-000097000000}"/>
    <cellStyle name="60% - 强调文字颜色 1 3" xfId="104" xr:uid="{00000000-0005-0000-0000-000098000000}"/>
    <cellStyle name="60% - 强调文字颜色 2 2" xfId="105" xr:uid="{00000000-0005-0000-0000-000099000000}"/>
    <cellStyle name="60% - 强调文字颜色 2 2 2" xfId="106" xr:uid="{00000000-0005-0000-0000-00009A000000}"/>
    <cellStyle name="60% - 强调文字颜色 2 2 2 2" xfId="107" xr:uid="{00000000-0005-0000-0000-00009B000000}"/>
    <cellStyle name="60% - 强调文字颜色 2 2 2 2 2" xfId="108" xr:uid="{00000000-0005-0000-0000-00009C000000}"/>
    <cellStyle name="60% - 强调文字颜色 2 2 3" xfId="109" xr:uid="{00000000-0005-0000-0000-00009D000000}"/>
    <cellStyle name="60% - 强调文字颜色 2 2 3 2" xfId="110" xr:uid="{00000000-0005-0000-0000-00009E000000}"/>
    <cellStyle name="60% - 强调文字颜色 2 3" xfId="111" xr:uid="{00000000-0005-0000-0000-00009F000000}"/>
    <cellStyle name="60% - 强调文字颜色 3 2" xfId="112" xr:uid="{00000000-0005-0000-0000-0000A0000000}"/>
    <cellStyle name="60% - 强调文字颜色 3 2 2" xfId="113" xr:uid="{00000000-0005-0000-0000-0000A1000000}"/>
    <cellStyle name="60% - 强调文字颜色 3 2 2 2" xfId="114" xr:uid="{00000000-0005-0000-0000-0000A2000000}"/>
    <cellStyle name="60% - 强调文字颜色 3 2 2 2 2" xfId="115" xr:uid="{00000000-0005-0000-0000-0000A3000000}"/>
    <cellStyle name="60% - 强调文字颜色 3 2 3" xfId="116" xr:uid="{00000000-0005-0000-0000-0000A4000000}"/>
    <cellStyle name="60% - 强调文字颜色 3 2 3 2" xfId="117" xr:uid="{00000000-0005-0000-0000-0000A5000000}"/>
    <cellStyle name="60% - 强调文字颜色 3 3" xfId="118" xr:uid="{00000000-0005-0000-0000-0000A6000000}"/>
    <cellStyle name="60% - 强调文字颜色 4 2" xfId="119" xr:uid="{00000000-0005-0000-0000-0000A7000000}"/>
    <cellStyle name="60% - 强调文字颜色 4 2 2" xfId="120" xr:uid="{00000000-0005-0000-0000-0000A8000000}"/>
    <cellStyle name="60% - 强调文字颜色 4 2 2 2" xfId="121" xr:uid="{00000000-0005-0000-0000-0000A9000000}"/>
    <cellStyle name="60% - 强调文字颜色 4 2 2 2 2" xfId="122" xr:uid="{00000000-0005-0000-0000-0000AA000000}"/>
    <cellStyle name="60% - 强调文字颜色 4 2 3" xfId="123" xr:uid="{00000000-0005-0000-0000-0000AB000000}"/>
    <cellStyle name="60% - 强调文字颜色 4 2 3 2" xfId="124" xr:uid="{00000000-0005-0000-0000-0000AC000000}"/>
    <cellStyle name="60% - 强调文字颜色 4 3" xfId="125" xr:uid="{00000000-0005-0000-0000-0000AD000000}"/>
    <cellStyle name="60% - 强调文字颜色 5 2" xfId="126" xr:uid="{00000000-0005-0000-0000-0000AE000000}"/>
    <cellStyle name="60% - 强调文字颜色 5 2 2" xfId="127" xr:uid="{00000000-0005-0000-0000-0000AF000000}"/>
    <cellStyle name="60% - 强调文字颜色 5 2 2 2" xfId="128" xr:uid="{00000000-0005-0000-0000-0000B0000000}"/>
    <cellStyle name="60% - 强调文字颜色 5 2 2 2 2" xfId="129" xr:uid="{00000000-0005-0000-0000-0000B1000000}"/>
    <cellStyle name="60% - 强调文字颜色 5 2 3" xfId="130" xr:uid="{00000000-0005-0000-0000-0000B2000000}"/>
    <cellStyle name="60% - 强调文字颜色 5 2 3 2" xfId="131" xr:uid="{00000000-0005-0000-0000-0000B3000000}"/>
    <cellStyle name="60% - 强调文字颜色 5 3" xfId="132" xr:uid="{00000000-0005-0000-0000-0000B4000000}"/>
    <cellStyle name="60% - 强调文字颜色 6 2" xfId="133" xr:uid="{00000000-0005-0000-0000-0000B5000000}"/>
    <cellStyle name="60% - 强调文字颜色 6 2 2" xfId="134" xr:uid="{00000000-0005-0000-0000-0000B6000000}"/>
    <cellStyle name="60% - 强调文字颜色 6 2 2 2" xfId="135" xr:uid="{00000000-0005-0000-0000-0000B7000000}"/>
    <cellStyle name="60% - 强调文字颜色 6 2 2 2 2" xfId="136" xr:uid="{00000000-0005-0000-0000-0000B8000000}"/>
    <cellStyle name="60% - 强调文字颜色 6 2 3" xfId="137" xr:uid="{00000000-0005-0000-0000-0000B9000000}"/>
    <cellStyle name="60% - 强调文字颜色 6 2 3 2" xfId="138" xr:uid="{00000000-0005-0000-0000-0000BA000000}"/>
    <cellStyle name="60% - 强调文字颜色 6 3" xfId="139" xr:uid="{00000000-0005-0000-0000-0000BB000000}"/>
    <cellStyle name="Normal" xfId="140" xr:uid="{00000000-0005-0000-0000-0000BC000000}"/>
    <cellStyle name="标题 1 2" xfId="141" xr:uid="{00000000-0005-0000-0000-0000BD000000}"/>
    <cellStyle name="标题 1 2 2" xfId="142" xr:uid="{00000000-0005-0000-0000-0000BE000000}"/>
    <cellStyle name="标题 1 2 2 2" xfId="143" xr:uid="{00000000-0005-0000-0000-0000BF000000}"/>
    <cellStyle name="标题 1 2 3" xfId="144" xr:uid="{00000000-0005-0000-0000-0000C0000000}"/>
    <cellStyle name="标题 1 3" xfId="145" xr:uid="{00000000-0005-0000-0000-0000C1000000}"/>
    <cellStyle name="标题 2 2" xfId="146" xr:uid="{00000000-0005-0000-0000-0000C2000000}"/>
    <cellStyle name="标题 2 2 2" xfId="147" xr:uid="{00000000-0005-0000-0000-0000C3000000}"/>
    <cellStyle name="标题 2 2 2 2" xfId="148" xr:uid="{00000000-0005-0000-0000-0000C4000000}"/>
    <cellStyle name="标题 2 2 3" xfId="149" xr:uid="{00000000-0005-0000-0000-0000C5000000}"/>
    <cellStyle name="标题 2 3" xfId="150" xr:uid="{00000000-0005-0000-0000-0000C6000000}"/>
    <cellStyle name="标题 3 2" xfId="151" xr:uid="{00000000-0005-0000-0000-0000C7000000}"/>
    <cellStyle name="标题 3 2 2" xfId="152" xr:uid="{00000000-0005-0000-0000-0000C8000000}"/>
    <cellStyle name="标题 3 2 2 2" xfId="153" xr:uid="{00000000-0005-0000-0000-0000C9000000}"/>
    <cellStyle name="标题 3 2 3" xfId="154" xr:uid="{00000000-0005-0000-0000-0000CA000000}"/>
    <cellStyle name="标题 3 3" xfId="155" xr:uid="{00000000-0005-0000-0000-0000CB000000}"/>
    <cellStyle name="标题 4 2" xfId="156" xr:uid="{00000000-0005-0000-0000-0000CC000000}"/>
    <cellStyle name="标题 4 2 2" xfId="157" xr:uid="{00000000-0005-0000-0000-0000CD000000}"/>
    <cellStyle name="标题 4 2 2 2" xfId="158" xr:uid="{00000000-0005-0000-0000-0000CE000000}"/>
    <cellStyle name="标题 4 2 3" xfId="159" xr:uid="{00000000-0005-0000-0000-0000CF000000}"/>
    <cellStyle name="标题 4 3" xfId="160" xr:uid="{00000000-0005-0000-0000-0000D0000000}"/>
    <cellStyle name="标题 5" xfId="161" xr:uid="{00000000-0005-0000-0000-0000D1000000}"/>
    <cellStyle name="标题 5 2" xfId="162" xr:uid="{00000000-0005-0000-0000-0000D2000000}"/>
    <cellStyle name="标题 5 2 2" xfId="163" xr:uid="{00000000-0005-0000-0000-0000D3000000}"/>
    <cellStyle name="标题 5 3" xfId="164" xr:uid="{00000000-0005-0000-0000-0000D4000000}"/>
    <cellStyle name="标题 6" xfId="165" xr:uid="{00000000-0005-0000-0000-0000D5000000}"/>
    <cellStyle name="差 2" xfId="166" xr:uid="{00000000-0005-0000-0000-0000D6000000}"/>
    <cellStyle name="差 2 2" xfId="167" xr:uid="{00000000-0005-0000-0000-0000D7000000}"/>
    <cellStyle name="差 2 2 2" xfId="168" xr:uid="{00000000-0005-0000-0000-0000D8000000}"/>
    <cellStyle name="差 2 2 2 2" xfId="169" xr:uid="{00000000-0005-0000-0000-0000D9000000}"/>
    <cellStyle name="差 2 3" xfId="170" xr:uid="{00000000-0005-0000-0000-0000DA000000}"/>
    <cellStyle name="差 2 3 2" xfId="171" xr:uid="{00000000-0005-0000-0000-0000DB000000}"/>
    <cellStyle name="差 3" xfId="172" xr:uid="{00000000-0005-0000-0000-0000DC000000}"/>
    <cellStyle name="常规" xfId="0" builtinId="0"/>
    <cellStyle name="常规 2" xfId="173" xr:uid="{00000000-0005-0000-0000-0000DD000000}"/>
    <cellStyle name="常规 2 2" xfId="174" xr:uid="{00000000-0005-0000-0000-0000DE000000}"/>
    <cellStyle name="常规 2 2 2" xfId="175" xr:uid="{00000000-0005-0000-0000-0000DF000000}"/>
    <cellStyle name="常规 2 2 2 2" xfId="176" xr:uid="{00000000-0005-0000-0000-0000E0000000}"/>
    <cellStyle name="常规 2 2 3" xfId="177" xr:uid="{00000000-0005-0000-0000-0000E1000000}"/>
    <cellStyle name="常规 2 3" xfId="178" xr:uid="{00000000-0005-0000-0000-0000E2000000}"/>
    <cellStyle name="常规 2 4" xfId="304" xr:uid="{162DEDE9-9030-4094-A764-64D0F0D49AC1}"/>
    <cellStyle name="常规 3" xfId="179" xr:uid="{00000000-0005-0000-0000-0000E3000000}"/>
    <cellStyle name="常规 3 2" xfId="180" xr:uid="{00000000-0005-0000-0000-0000E4000000}"/>
    <cellStyle name="常规 4" xfId="181" xr:uid="{00000000-0005-0000-0000-0000E5000000}"/>
    <cellStyle name="常规 5" xfId="182" xr:uid="{00000000-0005-0000-0000-0000E6000000}"/>
    <cellStyle name="常规 6" xfId="183" xr:uid="{00000000-0005-0000-0000-0000E7000000}"/>
    <cellStyle name="常规 7" xfId="184" xr:uid="{00000000-0005-0000-0000-0000E8000000}"/>
    <cellStyle name="常规 7 2" xfId="185" xr:uid="{00000000-0005-0000-0000-0000E9000000}"/>
    <cellStyle name="常规 8" xfId="186" xr:uid="{00000000-0005-0000-0000-0000EA000000}"/>
    <cellStyle name="常规 8 2" xfId="187" xr:uid="{00000000-0005-0000-0000-0000EB000000}"/>
    <cellStyle name="常规 9" xfId="305" xr:uid="{EA79A405-16CB-4DF4-A7FE-1ABFA4B06B6B}"/>
    <cellStyle name="常规_工程量清单09.19" xfId="188" xr:uid="{00000000-0005-0000-0000-0000EC000000}"/>
    <cellStyle name="常规_清单出版稿2014.4.11" xfId="189" xr:uid="{00000000-0005-0000-0000-0000ED000000}"/>
    <cellStyle name="常规_朱码船闸工程清单（11.11姚冲调整）" xfId="190" xr:uid="{00000000-0005-0000-0000-0000EE000000}"/>
    <cellStyle name="好 2" xfId="191" xr:uid="{00000000-0005-0000-0000-0000EF000000}"/>
    <cellStyle name="好 2 2" xfId="192" xr:uid="{00000000-0005-0000-0000-0000F0000000}"/>
    <cellStyle name="好 2 2 2" xfId="193" xr:uid="{00000000-0005-0000-0000-0000F1000000}"/>
    <cellStyle name="好 2 2 2 2" xfId="194" xr:uid="{00000000-0005-0000-0000-0000F2000000}"/>
    <cellStyle name="好 2 3" xfId="195" xr:uid="{00000000-0005-0000-0000-0000F3000000}"/>
    <cellStyle name="好 2 3 2" xfId="196" xr:uid="{00000000-0005-0000-0000-0000F4000000}"/>
    <cellStyle name="好 3" xfId="197" xr:uid="{00000000-0005-0000-0000-0000F5000000}"/>
    <cellStyle name="汇总 2" xfId="198" xr:uid="{00000000-0005-0000-0000-0000F6000000}"/>
    <cellStyle name="汇总 2 2" xfId="199" xr:uid="{00000000-0005-0000-0000-0000F7000000}"/>
    <cellStyle name="汇总 2 2 2" xfId="200" xr:uid="{00000000-0005-0000-0000-0000F8000000}"/>
    <cellStyle name="汇总 2 3" xfId="201" xr:uid="{00000000-0005-0000-0000-0000F9000000}"/>
    <cellStyle name="汇总 3" xfId="202" xr:uid="{00000000-0005-0000-0000-0000FA000000}"/>
    <cellStyle name="计算 2" xfId="203" xr:uid="{00000000-0005-0000-0000-0000FB000000}"/>
    <cellStyle name="计算 2 2" xfId="204" xr:uid="{00000000-0005-0000-0000-0000FC000000}"/>
    <cellStyle name="计算 2 2 2" xfId="205" xr:uid="{00000000-0005-0000-0000-0000FD000000}"/>
    <cellStyle name="计算 2 2 2 2" xfId="206" xr:uid="{00000000-0005-0000-0000-0000FE000000}"/>
    <cellStyle name="计算 2 3" xfId="207" xr:uid="{00000000-0005-0000-0000-0000FF000000}"/>
    <cellStyle name="计算 2 3 2" xfId="208" xr:uid="{00000000-0005-0000-0000-000000010000}"/>
    <cellStyle name="计算 3" xfId="209" xr:uid="{00000000-0005-0000-0000-000001010000}"/>
    <cellStyle name="检查单元格 2" xfId="210" xr:uid="{00000000-0005-0000-0000-000002010000}"/>
    <cellStyle name="检查单元格 2 2" xfId="211" xr:uid="{00000000-0005-0000-0000-000003010000}"/>
    <cellStyle name="检查单元格 2 2 2" xfId="212" xr:uid="{00000000-0005-0000-0000-000004010000}"/>
    <cellStyle name="检查单元格 2 2 2 2" xfId="213" xr:uid="{00000000-0005-0000-0000-000005010000}"/>
    <cellStyle name="检查单元格 2 3" xfId="214" xr:uid="{00000000-0005-0000-0000-000006010000}"/>
    <cellStyle name="检查单元格 2 3 2" xfId="215" xr:uid="{00000000-0005-0000-0000-000007010000}"/>
    <cellStyle name="检查单元格 3" xfId="216" xr:uid="{00000000-0005-0000-0000-000008010000}"/>
    <cellStyle name="解释性文本 2" xfId="217" xr:uid="{00000000-0005-0000-0000-000009010000}"/>
    <cellStyle name="解释性文本 2 2" xfId="218" xr:uid="{00000000-0005-0000-0000-00000A010000}"/>
    <cellStyle name="解释性文本 2 2 2" xfId="219" xr:uid="{00000000-0005-0000-0000-00000B010000}"/>
    <cellStyle name="解释性文本 2 3" xfId="220" xr:uid="{00000000-0005-0000-0000-00000C010000}"/>
    <cellStyle name="解释性文本 3" xfId="221" xr:uid="{00000000-0005-0000-0000-00000D010000}"/>
    <cellStyle name="警告文本 2" xfId="222" xr:uid="{00000000-0005-0000-0000-00000E010000}"/>
    <cellStyle name="警告文本 2 2" xfId="223" xr:uid="{00000000-0005-0000-0000-00000F010000}"/>
    <cellStyle name="警告文本 2 2 2" xfId="224" xr:uid="{00000000-0005-0000-0000-000010010000}"/>
    <cellStyle name="警告文本 2 3" xfId="225" xr:uid="{00000000-0005-0000-0000-000011010000}"/>
    <cellStyle name="警告文本 3" xfId="226" xr:uid="{00000000-0005-0000-0000-000012010000}"/>
    <cellStyle name="链接单元格 2" xfId="227" xr:uid="{00000000-0005-0000-0000-000013010000}"/>
    <cellStyle name="链接单元格 2 2" xfId="228" xr:uid="{00000000-0005-0000-0000-000014010000}"/>
    <cellStyle name="链接单元格 2 2 2" xfId="229" xr:uid="{00000000-0005-0000-0000-000015010000}"/>
    <cellStyle name="链接单元格 2 3" xfId="230" xr:uid="{00000000-0005-0000-0000-000016010000}"/>
    <cellStyle name="链接单元格 3" xfId="231" xr:uid="{00000000-0005-0000-0000-000017010000}"/>
    <cellStyle name="强调文字颜色 1 2" xfId="232" xr:uid="{00000000-0005-0000-0000-000018010000}"/>
    <cellStyle name="强调文字颜色 1 2 2" xfId="233" xr:uid="{00000000-0005-0000-0000-000019010000}"/>
    <cellStyle name="强调文字颜色 1 2 2 2" xfId="234" xr:uid="{00000000-0005-0000-0000-00001A010000}"/>
    <cellStyle name="强调文字颜色 1 2 2 2 2" xfId="235" xr:uid="{00000000-0005-0000-0000-00001B010000}"/>
    <cellStyle name="强调文字颜色 1 2 3" xfId="236" xr:uid="{00000000-0005-0000-0000-00001C010000}"/>
    <cellStyle name="强调文字颜色 1 2 3 2" xfId="237" xr:uid="{00000000-0005-0000-0000-00001D010000}"/>
    <cellStyle name="强调文字颜色 1 3" xfId="238" xr:uid="{00000000-0005-0000-0000-00001E010000}"/>
    <cellStyle name="强调文字颜色 2 2" xfId="239" xr:uid="{00000000-0005-0000-0000-00001F010000}"/>
    <cellStyle name="强调文字颜色 2 2 2" xfId="240" xr:uid="{00000000-0005-0000-0000-000020010000}"/>
    <cellStyle name="强调文字颜色 2 2 2 2" xfId="241" xr:uid="{00000000-0005-0000-0000-000021010000}"/>
    <cellStyle name="强调文字颜色 2 2 2 2 2" xfId="242" xr:uid="{00000000-0005-0000-0000-000022010000}"/>
    <cellStyle name="强调文字颜色 2 2 3" xfId="243" xr:uid="{00000000-0005-0000-0000-000023010000}"/>
    <cellStyle name="强调文字颜色 2 2 3 2" xfId="244" xr:uid="{00000000-0005-0000-0000-000024010000}"/>
    <cellStyle name="强调文字颜色 2 3" xfId="245" xr:uid="{00000000-0005-0000-0000-000025010000}"/>
    <cellStyle name="强调文字颜色 3 2" xfId="246" xr:uid="{00000000-0005-0000-0000-000026010000}"/>
    <cellStyle name="强调文字颜色 3 2 2" xfId="247" xr:uid="{00000000-0005-0000-0000-000027010000}"/>
    <cellStyle name="强调文字颜色 3 2 2 2" xfId="248" xr:uid="{00000000-0005-0000-0000-000028010000}"/>
    <cellStyle name="强调文字颜色 3 2 2 2 2" xfId="249" xr:uid="{00000000-0005-0000-0000-000029010000}"/>
    <cellStyle name="强调文字颜色 3 2 3" xfId="250" xr:uid="{00000000-0005-0000-0000-00002A010000}"/>
    <cellStyle name="强调文字颜色 3 2 3 2" xfId="251" xr:uid="{00000000-0005-0000-0000-00002B010000}"/>
    <cellStyle name="强调文字颜色 3 3" xfId="252" xr:uid="{00000000-0005-0000-0000-00002C010000}"/>
    <cellStyle name="强调文字颜色 4 2" xfId="253" xr:uid="{00000000-0005-0000-0000-00002D010000}"/>
    <cellStyle name="强调文字颜色 4 2 2" xfId="254" xr:uid="{00000000-0005-0000-0000-00002E010000}"/>
    <cellStyle name="强调文字颜色 4 2 2 2" xfId="255" xr:uid="{00000000-0005-0000-0000-00002F010000}"/>
    <cellStyle name="强调文字颜色 4 2 2 2 2" xfId="256" xr:uid="{00000000-0005-0000-0000-000030010000}"/>
    <cellStyle name="强调文字颜色 4 2 3" xfId="257" xr:uid="{00000000-0005-0000-0000-000031010000}"/>
    <cellStyle name="强调文字颜色 4 2 3 2" xfId="258" xr:uid="{00000000-0005-0000-0000-000032010000}"/>
    <cellStyle name="强调文字颜色 4 3" xfId="259" xr:uid="{00000000-0005-0000-0000-000033010000}"/>
    <cellStyle name="强调文字颜色 5 2" xfId="260" xr:uid="{00000000-0005-0000-0000-000034010000}"/>
    <cellStyle name="强调文字颜色 5 2 2" xfId="261" xr:uid="{00000000-0005-0000-0000-000035010000}"/>
    <cellStyle name="强调文字颜色 5 2 2 2" xfId="262" xr:uid="{00000000-0005-0000-0000-000036010000}"/>
    <cellStyle name="强调文字颜色 5 2 2 2 2" xfId="263" xr:uid="{00000000-0005-0000-0000-000037010000}"/>
    <cellStyle name="强调文字颜色 5 2 3" xfId="264" xr:uid="{00000000-0005-0000-0000-000038010000}"/>
    <cellStyle name="强调文字颜色 5 2 3 2" xfId="265" xr:uid="{00000000-0005-0000-0000-000039010000}"/>
    <cellStyle name="强调文字颜色 5 3" xfId="266" xr:uid="{00000000-0005-0000-0000-00003A010000}"/>
    <cellStyle name="强调文字颜色 6 2" xfId="267" xr:uid="{00000000-0005-0000-0000-00003B010000}"/>
    <cellStyle name="强调文字颜色 6 2 2" xfId="268" xr:uid="{00000000-0005-0000-0000-00003C010000}"/>
    <cellStyle name="强调文字颜色 6 2 2 2" xfId="269" xr:uid="{00000000-0005-0000-0000-00003D010000}"/>
    <cellStyle name="强调文字颜色 6 2 2 2 2" xfId="270" xr:uid="{00000000-0005-0000-0000-00003E010000}"/>
    <cellStyle name="强调文字颜色 6 2 3" xfId="271" xr:uid="{00000000-0005-0000-0000-00003F010000}"/>
    <cellStyle name="强调文字颜色 6 2 3 2" xfId="272" xr:uid="{00000000-0005-0000-0000-000040010000}"/>
    <cellStyle name="强调文字颜色 6 3" xfId="273" xr:uid="{00000000-0005-0000-0000-000041010000}"/>
    <cellStyle name="适中 2" xfId="274" xr:uid="{00000000-0005-0000-0000-000042010000}"/>
    <cellStyle name="适中 2 2" xfId="275" xr:uid="{00000000-0005-0000-0000-000043010000}"/>
    <cellStyle name="适中 2 2 2" xfId="276" xr:uid="{00000000-0005-0000-0000-000044010000}"/>
    <cellStyle name="适中 2 2 2 2" xfId="277" xr:uid="{00000000-0005-0000-0000-000045010000}"/>
    <cellStyle name="适中 2 3" xfId="278" xr:uid="{00000000-0005-0000-0000-000046010000}"/>
    <cellStyle name="适中 2 3 2" xfId="279" xr:uid="{00000000-0005-0000-0000-000047010000}"/>
    <cellStyle name="适中 3" xfId="280" xr:uid="{00000000-0005-0000-0000-000048010000}"/>
    <cellStyle name="输出 2" xfId="281" xr:uid="{00000000-0005-0000-0000-000049010000}"/>
    <cellStyle name="输出 2 2" xfId="282" xr:uid="{00000000-0005-0000-0000-00004A010000}"/>
    <cellStyle name="输出 2 2 2" xfId="283" xr:uid="{00000000-0005-0000-0000-00004B010000}"/>
    <cellStyle name="输出 2 2 2 2" xfId="284" xr:uid="{00000000-0005-0000-0000-00004C010000}"/>
    <cellStyle name="输出 2 3" xfId="285" xr:uid="{00000000-0005-0000-0000-00004D010000}"/>
    <cellStyle name="输出 2 3 2" xfId="286" xr:uid="{00000000-0005-0000-0000-00004E010000}"/>
    <cellStyle name="输出 3" xfId="287" xr:uid="{00000000-0005-0000-0000-00004F010000}"/>
    <cellStyle name="输入 2" xfId="288" xr:uid="{00000000-0005-0000-0000-000050010000}"/>
    <cellStyle name="输入 2 2" xfId="289" xr:uid="{00000000-0005-0000-0000-000051010000}"/>
    <cellStyle name="输入 2 2 2" xfId="290" xr:uid="{00000000-0005-0000-0000-000052010000}"/>
    <cellStyle name="输入 2 2 2 2" xfId="291" xr:uid="{00000000-0005-0000-0000-000053010000}"/>
    <cellStyle name="输入 2 3" xfId="292" xr:uid="{00000000-0005-0000-0000-000054010000}"/>
    <cellStyle name="输入 2 3 2" xfId="293" xr:uid="{00000000-0005-0000-0000-000055010000}"/>
    <cellStyle name="输入 3" xfId="294" xr:uid="{00000000-0005-0000-0000-000056010000}"/>
    <cellStyle name="样式 1" xfId="295" xr:uid="{00000000-0005-0000-0000-000057010000}"/>
    <cellStyle name="样式 1 2" xfId="296" xr:uid="{00000000-0005-0000-0000-000058010000}"/>
    <cellStyle name="注释 2" xfId="297" xr:uid="{00000000-0005-0000-0000-000059010000}"/>
    <cellStyle name="注释 2 2" xfId="298" xr:uid="{00000000-0005-0000-0000-00005A010000}"/>
    <cellStyle name="注释 2 2 2" xfId="299" xr:uid="{00000000-0005-0000-0000-00005B010000}"/>
    <cellStyle name="注释 2 2 2 2" xfId="300" xr:uid="{00000000-0005-0000-0000-00005C010000}"/>
    <cellStyle name="注释 2 3" xfId="301" xr:uid="{00000000-0005-0000-0000-00005D010000}"/>
    <cellStyle name="注释 2 3 2" xfId="302" xr:uid="{00000000-0005-0000-0000-00005E010000}"/>
    <cellStyle name="注释 3" xfId="303" xr:uid="{00000000-0005-0000-0000-00005F010000}"/>
  </cellStyles>
  <dxfs count="0"/>
  <tableStyles count="0" defaultTableStyle="TableStyleMedium2" defaultPivotStyle="PivotStyleLight16"/>
  <colors>
    <mruColors>
      <color rgb="FFFF00FF"/>
      <color rgb="FF0000FF"/>
      <color rgb="FFFF0000"/>
      <color rgb="FF7030A0"/>
      <color rgb="FF00B050"/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view="pageBreakPreview" zoomScaleNormal="100" workbookViewId="0">
      <selection activeCell="A2" sqref="A2"/>
    </sheetView>
  </sheetViews>
  <sheetFormatPr defaultColWidth="8.59765625" defaultRowHeight="13.9" x14ac:dyDescent="0.3"/>
  <cols>
    <col min="1" max="1" width="83.1328125" style="4" customWidth="1"/>
    <col min="2" max="32" width="9" style="4"/>
    <col min="33" max="16384" width="8.59765625" style="4"/>
  </cols>
  <sheetData>
    <row r="1" spans="1:1" ht="15.4" x14ac:dyDescent="0.45">
      <c r="A1" s="17"/>
    </row>
    <row r="2" spans="1:1" ht="57" customHeight="1" x14ac:dyDescent="0.3">
      <c r="A2" s="24" t="s">
        <v>73</v>
      </c>
    </row>
    <row r="3" spans="1:1" ht="29.25" customHeight="1" x14ac:dyDescent="0.3">
      <c r="A3" s="18"/>
    </row>
    <row r="4" spans="1:1" ht="34.5" customHeight="1" x14ac:dyDescent="0.5">
      <c r="A4" s="19"/>
    </row>
    <row r="5" spans="1:1" ht="34.5" customHeight="1" x14ac:dyDescent="0.5">
      <c r="A5" s="19"/>
    </row>
    <row r="6" spans="1:1" ht="34.5" customHeight="1" x14ac:dyDescent="0.5">
      <c r="A6" s="19"/>
    </row>
    <row r="7" spans="1:1" ht="34.5" customHeight="1" x14ac:dyDescent="0.5">
      <c r="A7" s="19"/>
    </row>
    <row r="8" spans="1:1" ht="34.5" customHeight="1" x14ac:dyDescent="0.5">
      <c r="A8" s="19"/>
    </row>
    <row r="9" spans="1:1" ht="36.75" x14ac:dyDescent="0.9">
      <c r="A9" s="20" t="s">
        <v>0</v>
      </c>
    </row>
    <row r="10" spans="1:1" ht="36.75" x14ac:dyDescent="0.9">
      <c r="A10" s="20" t="s">
        <v>1</v>
      </c>
    </row>
    <row r="11" spans="1:1" ht="36.75" x14ac:dyDescent="0.9">
      <c r="A11" s="20" t="s">
        <v>2</v>
      </c>
    </row>
    <row r="12" spans="1:1" ht="36.75" x14ac:dyDescent="0.9">
      <c r="A12" s="20" t="s">
        <v>3</v>
      </c>
    </row>
    <row r="13" spans="1:1" ht="36.75" x14ac:dyDescent="0.9">
      <c r="A13" s="20" t="s">
        <v>4</v>
      </c>
    </row>
    <row r="14" spans="1:1" ht="19.899999999999999" x14ac:dyDescent="0.3">
      <c r="A14" s="21"/>
    </row>
    <row r="15" spans="1:1" ht="38.25" customHeight="1" x14ac:dyDescent="1.75">
      <c r="A15" s="22"/>
    </row>
    <row r="16" spans="1:1" ht="38.25" customHeight="1" x14ac:dyDescent="1.75">
      <c r="A16" s="22"/>
    </row>
    <row r="17" spans="1:1" ht="38.25" customHeight="1" x14ac:dyDescent="1.95">
      <c r="A17" s="23"/>
    </row>
    <row r="18" spans="1:1" ht="25.05" customHeight="1" x14ac:dyDescent="0.3">
      <c r="A18" s="25" t="s">
        <v>66</v>
      </c>
    </row>
    <row r="19" spans="1:1" ht="25.05" customHeight="1" x14ac:dyDescent="0.3">
      <c r="A19" s="55" t="s">
        <v>43</v>
      </c>
    </row>
    <row r="20" spans="1:1" ht="25.05" customHeight="1" x14ac:dyDescent="0.3">
      <c r="A20" s="26" t="s">
        <v>42</v>
      </c>
    </row>
  </sheetData>
  <sheetProtection algorithmName="SHA-512" hashValue="NSm2tFo0tdanzymkoOpltGPDTlwaoGLXbAs/g8s/wr1Qmj4PO6duTCQb2q4b/az+rKY/PgcIZ7X5Eb4Vwk/Snw==" saltValue="ix9JCAXOegJmJDz4zeaKvw==" spinCount="100000" sheet="1" objects="1" scenarios="1"/>
  <phoneticPr fontId="5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tabSelected="1" view="pageBreakPreview" zoomScaleNormal="100" workbookViewId="0">
      <selection activeCell="A19" sqref="A19:B19"/>
    </sheetView>
  </sheetViews>
  <sheetFormatPr defaultColWidth="8.59765625" defaultRowHeight="13.9" x14ac:dyDescent="0.3"/>
  <cols>
    <col min="1" max="1" width="50.46484375" style="4" customWidth="1"/>
    <col min="2" max="2" width="36.59765625" style="4" customWidth="1"/>
    <col min="3" max="32" width="9" style="4"/>
    <col min="33" max="16384" width="8.59765625" style="4"/>
  </cols>
  <sheetData>
    <row r="1" spans="1:2" ht="19.149999999999999" x14ac:dyDescent="0.3">
      <c r="A1" s="91" t="s">
        <v>5</v>
      </c>
      <c r="B1" s="91"/>
    </row>
    <row r="2" spans="1:2" ht="18" customHeight="1" x14ac:dyDescent="0.3">
      <c r="A2" s="92" t="str">
        <f>"工程名称："&amp;封面!A2</f>
        <v>工程名称：焦港船闸运行中心2026年度船艇维修保养项目</v>
      </c>
      <c r="B2" s="92"/>
    </row>
    <row r="3" spans="1:2" ht="18" customHeight="1" x14ac:dyDescent="0.3">
      <c r="A3" s="93" t="s">
        <v>6</v>
      </c>
      <c r="B3" s="94"/>
    </row>
    <row r="4" spans="1:2" ht="18" customHeight="1" x14ac:dyDescent="0.3">
      <c r="A4" s="87" t="s">
        <v>7</v>
      </c>
      <c r="B4" s="88"/>
    </row>
    <row r="5" spans="1:2" ht="18" customHeight="1" x14ac:dyDescent="0.3">
      <c r="A5" s="87" t="s">
        <v>8</v>
      </c>
      <c r="B5" s="88"/>
    </row>
    <row r="6" spans="1:2" ht="18" customHeight="1" x14ac:dyDescent="0.3">
      <c r="A6" s="87" t="s">
        <v>7</v>
      </c>
      <c r="B6" s="88"/>
    </row>
    <row r="7" spans="1:2" ht="18" customHeight="1" x14ac:dyDescent="0.3">
      <c r="A7" s="87" t="s">
        <v>9</v>
      </c>
      <c r="B7" s="88"/>
    </row>
    <row r="8" spans="1:2" ht="18" customHeight="1" x14ac:dyDescent="0.3">
      <c r="A8" s="89" t="s">
        <v>41</v>
      </c>
      <c r="B8" s="90"/>
    </row>
    <row r="9" spans="1:2" ht="18" customHeight="1" x14ac:dyDescent="0.3">
      <c r="A9" s="89" t="s">
        <v>45</v>
      </c>
      <c r="B9" s="90"/>
    </row>
    <row r="10" spans="1:2" ht="18" customHeight="1" x14ac:dyDescent="0.3">
      <c r="A10" s="87" t="s">
        <v>10</v>
      </c>
      <c r="B10" s="88"/>
    </row>
    <row r="11" spans="1:2" ht="18" customHeight="1" x14ac:dyDescent="0.3">
      <c r="A11" s="87" t="s">
        <v>46</v>
      </c>
      <c r="B11" s="88"/>
    </row>
    <row r="12" spans="1:2" ht="18" customHeight="1" x14ac:dyDescent="0.3">
      <c r="A12" s="87" t="s">
        <v>47</v>
      </c>
      <c r="B12" s="88"/>
    </row>
    <row r="13" spans="1:2" ht="18" customHeight="1" x14ac:dyDescent="0.3">
      <c r="A13" s="87" t="s">
        <v>11</v>
      </c>
      <c r="B13" s="88"/>
    </row>
    <row r="14" spans="1:2" ht="18" customHeight="1" x14ac:dyDescent="0.3">
      <c r="A14" s="87" t="s">
        <v>12</v>
      </c>
      <c r="B14" s="88"/>
    </row>
    <row r="15" spans="1:2" ht="18" customHeight="1" x14ac:dyDescent="0.3">
      <c r="A15" s="87" t="s">
        <v>13</v>
      </c>
      <c r="B15" s="88"/>
    </row>
    <row r="16" spans="1:2" ht="18" customHeight="1" x14ac:dyDescent="0.3">
      <c r="A16" s="97" t="s">
        <v>48</v>
      </c>
      <c r="B16" s="98"/>
    </row>
    <row r="17" spans="1:2" ht="18" customHeight="1" x14ac:dyDescent="0.3">
      <c r="A17" s="99" t="s">
        <v>49</v>
      </c>
      <c r="B17" s="98"/>
    </row>
    <row r="18" spans="1:2" ht="29.25" customHeight="1" x14ac:dyDescent="0.3">
      <c r="A18" s="100" t="s">
        <v>51</v>
      </c>
      <c r="B18" s="98"/>
    </row>
    <row r="19" spans="1:2" ht="18" customHeight="1" x14ac:dyDescent="0.3">
      <c r="A19" s="95" t="s">
        <v>50</v>
      </c>
      <c r="B19" s="96"/>
    </row>
  </sheetData>
  <sheetProtection algorithmName="SHA-512" hashValue="R0RcNDofOt2l+C5rkeHF1hEobIy/B/3jrM7xlBecAZkFSzd80NjOBBhWX/stn+7jvpBRP6VPT9spcDchVf6X0w==" saltValue="rL/Yfhm02eYQzrkd7J1WJA==" spinCount="100000" sheet="1" objects="1" scenarios="1"/>
  <mergeCells count="19">
    <mergeCell ref="A9:B9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6:B6"/>
    <mergeCell ref="A7:B7"/>
    <mergeCell ref="A8:B8"/>
    <mergeCell ref="A1:B1"/>
    <mergeCell ref="A2:B2"/>
    <mergeCell ref="A3:B3"/>
    <mergeCell ref="A4:B4"/>
    <mergeCell ref="A5:B5"/>
  </mergeCells>
  <phoneticPr fontId="59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showZeros="0" view="pageBreakPreview" zoomScaleNormal="100" workbookViewId="0">
      <selection activeCell="B19" sqref="B19"/>
    </sheetView>
  </sheetViews>
  <sheetFormatPr defaultColWidth="8.59765625" defaultRowHeight="13.9" x14ac:dyDescent="0.3"/>
  <cols>
    <col min="1" max="1" width="11.46484375" style="4" customWidth="1"/>
    <col min="2" max="2" width="54.86328125" style="4" customWidth="1"/>
    <col min="3" max="3" width="22" style="4" customWidth="1"/>
    <col min="4" max="4" width="10.46484375" style="4" hidden="1" customWidth="1"/>
    <col min="5" max="5" width="12.46484375" style="4" hidden="1" customWidth="1"/>
    <col min="6" max="6" width="10.46484375" style="4" hidden="1" customWidth="1"/>
    <col min="7" max="7" width="0" style="6" hidden="1" customWidth="1"/>
    <col min="8" max="8" width="11.265625" style="6" hidden="1" customWidth="1"/>
    <col min="9" max="9" width="9" style="6"/>
    <col min="10" max="32" width="9" style="4"/>
    <col min="33" max="16384" width="8.59765625" style="4"/>
  </cols>
  <sheetData>
    <row r="1" spans="1:8" ht="32.1" customHeight="1" x14ac:dyDescent="0.3">
      <c r="A1" s="101" t="s">
        <v>14</v>
      </c>
      <c r="B1" s="101"/>
      <c r="C1" s="101"/>
    </row>
    <row r="2" spans="1:8" ht="32.1" customHeight="1" x14ac:dyDescent="0.3">
      <c r="A2" s="102" t="str">
        <f>说明!A2</f>
        <v>工程名称：焦港船闸运行中心2026年度船艇维修保养项目</v>
      </c>
      <c r="B2" s="102"/>
      <c r="C2" s="5" t="s">
        <v>15</v>
      </c>
    </row>
    <row r="3" spans="1:8" ht="32.1" customHeight="1" x14ac:dyDescent="0.3">
      <c r="A3" s="59" t="s">
        <v>16</v>
      </c>
      <c r="B3" s="59" t="s">
        <v>17</v>
      </c>
      <c r="C3" s="59" t="s">
        <v>18</v>
      </c>
      <c r="G3" s="60" t="s">
        <v>58</v>
      </c>
    </row>
    <row r="4" spans="1:8" ht="32.1" customHeight="1" x14ac:dyDescent="0.3">
      <c r="A4" s="7" t="s">
        <v>19</v>
      </c>
      <c r="B4" s="8" t="s">
        <v>20</v>
      </c>
      <c r="C4" s="59"/>
    </row>
    <row r="5" spans="1:8" ht="32.1" customHeight="1" x14ac:dyDescent="0.3">
      <c r="A5" s="59" t="s">
        <v>21</v>
      </c>
      <c r="B5" s="61" t="s">
        <v>22</v>
      </c>
      <c r="C5" s="9">
        <f>一般项目!E5</f>
        <v>1772.3</v>
      </c>
    </row>
    <row r="6" spans="1:8" ht="32.1" customHeight="1" x14ac:dyDescent="0.3">
      <c r="A6" s="7" t="s">
        <v>23</v>
      </c>
      <c r="B6" s="8" t="s">
        <v>59</v>
      </c>
      <c r="C6" s="9"/>
      <c r="G6" s="60"/>
    </row>
    <row r="7" spans="1:8" ht="32.1" customHeight="1" x14ac:dyDescent="0.3">
      <c r="A7" s="59" t="s">
        <v>21</v>
      </c>
      <c r="B7" s="81" t="s">
        <v>76</v>
      </c>
      <c r="C7" s="9" cm="1">
        <f t="array" ref="C7:E7">'分部分项工程（船艇维修保养）'!D36:F36</f>
        <v>0</v>
      </c>
      <c r="D7" s="4">
        <v>0</v>
      </c>
      <c r="E7" s="4">
        <v>0</v>
      </c>
      <c r="G7" s="6">
        <v>405438</v>
      </c>
      <c r="H7" s="10">
        <f>C7-G7</f>
        <v>-405438</v>
      </c>
    </row>
    <row r="8" spans="1:8" ht="32.1" customHeight="1" x14ac:dyDescent="0.3">
      <c r="A8" s="7" t="s">
        <v>24</v>
      </c>
      <c r="B8" s="27" t="s">
        <v>70</v>
      </c>
      <c r="C8" s="9">
        <f>SUM(C5:C7)</f>
        <v>1772.3</v>
      </c>
      <c r="D8" s="62"/>
      <c r="E8" s="6">
        <v>460742.42</v>
      </c>
      <c r="F8" s="4">
        <f>C8-E8</f>
        <v>-458970.12</v>
      </c>
    </row>
    <row r="9" spans="1:8" ht="24.95" customHeight="1" x14ac:dyDescent="0.3">
      <c r="A9" s="63" t="s">
        <v>60</v>
      </c>
      <c r="B9" s="11"/>
      <c r="C9" s="12"/>
    </row>
    <row r="10" spans="1:8" ht="24.95" customHeight="1" x14ac:dyDescent="0.3">
      <c r="A10" s="13"/>
      <c r="B10" s="14"/>
      <c r="C10" s="12"/>
    </row>
    <row r="11" spans="1:8" ht="30" customHeight="1" x14ac:dyDescent="0.3">
      <c r="A11" s="15"/>
      <c r="B11" s="16" t="s">
        <v>61</v>
      </c>
      <c r="C11" s="80" t="s">
        <v>74</v>
      </c>
    </row>
    <row r="12" spans="1:8" ht="30" customHeight="1" x14ac:dyDescent="0.3">
      <c r="A12" s="15"/>
      <c r="B12" s="16" t="s">
        <v>62</v>
      </c>
      <c r="C12" s="28"/>
    </row>
    <row r="13" spans="1:8" ht="42" x14ac:dyDescent="0.3">
      <c r="A13" s="15"/>
      <c r="B13" s="16" t="s">
        <v>63</v>
      </c>
      <c r="C13" s="64" t="s">
        <v>64</v>
      </c>
    </row>
    <row r="14" spans="1:8" ht="30" customHeight="1" x14ac:dyDescent="0.3">
      <c r="A14" s="15"/>
      <c r="B14" s="16" t="s">
        <v>65</v>
      </c>
      <c r="C14" s="65" t="s">
        <v>75</v>
      </c>
    </row>
  </sheetData>
  <sheetProtection algorithmName="SHA-512" hashValue="7HQBrc5L7MYZDO47V/4Sg1Fu5qfuHTlkdDZnQfUykLJJwjFLsI2bBmf+aO5TH0nsE2ngpBJ27w8ftndY1nvKsQ==" saltValue="IzZydo6Pzgf3McCr8P0vgg==" spinCount="100000" sheet="1" objects="1" scenarios="1"/>
  <mergeCells count="2">
    <mergeCell ref="A1:C1"/>
    <mergeCell ref="A2:B2"/>
  </mergeCells>
  <phoneticPr fontId="59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E0C5-F3C3-4554-8325-0793CDDDE290}">
  <sheetPr>
    <pageSetUpPr fitToPage="1"/>
  </sheetPr>
  <dimension ref="A1:L18"/>
  <sheetViews>
    <sheetView showZeros="0" view="pageBreakPreview" zoomScaleNormal="100" workbookViewId="0">
      <selection activeCell="F4" sqref="F4"/>
    </sheetView>
  </sheetViews>
  <sheetFormatPr defaultColWidth="8.59765625" defaultRowHeight="13.9" x14ac:dyDescent="0.3"/>
  <cols>
    <col min="1" max="1" width="5.1328125" style="68" customWidth="1"/>
    <col min="2" max="2" width="13.86328125" style="68" customWidth="1"/>
    <col min="3" max="3" width="21.1328125" style="68" customWidth="1"/>
    <col min="4" max="4" width="6.59765625" style="68" customWidth="1"/>
    <col min="5" max="5" width="7.46484375" style="68" customWidth="1"/>
    <col min="6" max="6" width="10.3984375" style="68" customWidth="1"/>
    <col min="7" max="7" width="10" style="68" customWidth="1"/>
    <col min="8" max="8" width="23.1328125" style="68" customWidth="1"/>
    <col min="9" max="16384" width="8.59765625" style="68"/>
  </cols>
  <sheetData>
    <row r="1" spans="1:9" ht="24.95" customHeight="1" x14ac:dyDescent="0.3">
      <c r="A1" s="103" t="s">
        <v>25</v>
      </c>
      <c r="B1" s="103"/>
      <c r="C1" s="103"/>
      <c r="D1" s="103"/>
      <c r="E1" s="103"/>
      <c r="F1" s="103"/>
      <c r="G1" s="103"/>
      <c r="H1" s="103"/>
    </row>
    <row r="2" spans="1:9" ht="24.95" customHeight="1" x14ac:dyDescent="0.3">
      <c r="A2" s="105" t="str">
        <f>"工程名称："&amp;封面!A2</f>
        <v>工程名称：焦港船闸运行中心2026年度船艇维修保养项目</v>
      </c>
      <c r="B2" s="105"/>
      <c r="C2" s="105"/>
      <c r="D2" s="105"/>
      <c r="E2" s="105"/>
      <c r="F2" s="105"/>
      <c r="G2" s="105"/>
      <c r="H2" s="69" t="s">
        <v>52</v>
      </c>
    </row>
    <row r="3" spans="1:9" ht="24.95" customHeight="1" x14ac:dyDescent="0.3">
      <c r="A3" s="70" t="s">
        <v>53</v>
      </c>
      <c r="B3" s="57" t="s">
        <v>54</v>
      </c>
      <c r="C3" s="70" t="s">
        <v>55</v>
      </c>
      <c r="D3" s="70" t="s">
        <v>56</v>
      </c>
      <c r="E3" s="2" t="s">
        <v>27</v>
      </c>
      <c r="F3" s="2" t="s">
        <v>28</v>
      </c>
      <c r="G3" s="2" t="s">
        <v>29</v>
      </c>
      <c r="H3" s="70" t="s">
        <v>57</v>
      </c>
    </row>
    <row r="4" spans="1:9" ht="28.5" x14ac:dyDescent="0.3">
      <c r="A4" s="70">
        <v>1</v>
      </c>
      <c r="B4" s="71" t="s">
        <v>69</v>
      </c>
      <c r="C4" s="77" t="s">
        <v>71</v>
      </c>
      <c r="D4" s="70" t="s">
        <v>30</v>
      </c>
      <c r="E4" s="70">
        <v>1</v>
      </c>
      <c r="F4" s="79">
        <f>ROUND(118153.35*1.5%,2)</f>
        <v>1772.3</v>
      </c>
      <c r="G4" s="1">
        <f t="shared" ref="G4" si="0">ROUND(E4*F4,2)</f>
        <v>1772.3</v>
      </c>
      <c r="H4" s="78" t="s">
        <v>72</v>
      </c>
      <c r="I4" s="72"/>
    </row>
    <row r="5" spans="1:9" ht="24.95" customHeight="1" x14ac:dyDescent="0.3">
      <c r="A5" s="104" t="s">
        <v>31</v>
      </c>
      <c r="B5" s="104"/>
      <c r="C5" s="104"/>
      <c r="D5" s="104"/>
      <c r="E5" s="104">
        <f>SUM(G4:G4)</f>
        <v>1772.3</v>
      </c>
      <c r="F5" s="104"/>
      <c r="G5" s="3" t="s">
        <v>32</v>
      </c>
      <c r="H5" s="58"/>
    </row>
    <row r="12" spans="1:9" ht="15.4" x14ac:dyDescent="0.3">
      <c r="B12" s="73"/>
    </row>
    <row r="17" spans="10:12" ht="15" customHeight="1" x14ac:dyDescent="0.3">
      <c r="J17" s="74"/>
      <c r="K17" s="74"/>
      <c r="L17" s="75"/>
    </row>
    <row r="18" spans="10:12" ht="15" customHeight="1" x14ac:dyDescent="0.3">
      <c r="J18" s="75"/>
      <c r="K18" s="75"/>
      <c r="L18" s="75"/>
    </row>
  </sheetData>
  <sheetProtection algorithmName="SHA-512" hashValue="q3Y7ceVkjFuZD69awujyGrdz6mIw5VSEpyhev7cFQlDfNO1m/MbZbxi2JFfCd6KzNpHzxqnpJYeUEGSgn2DQFQ==" saltValue="CFVRk/DGPFpg0kYZkPW/PA==" spinCount="100000" sheet="1" objects="1" scenarios="1"/>
  <mergeCells count="4">
    <mergeCell ref="A1:H1"/>
    <mergeCell ref="A5:D5"/>
    <mergeCell ref="E5:F5"/>
    <mergeCell ref="A2:G2"/>
  </mergeCells>
  <phoneticPr fontId="59" type="noConversion"/>
  <pageMargins left="0.7" right="0.7" top="0.75" bottom="0.75" header="0.3" footer="0.3"/>
  <pageSetup paperSize="9" scale="91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44"/>
  <sheetViews>
    <sheetView showZeros="0" view="pageBreakPreview" topLeftCell="A15" zoomScaleNormal="130" zoomScaleSheetLayoutView="100" workbookViewId="0">
      <selection activeCell="C24" sqref="C23:C24"/>
    </sheetView>
  </sheetViews>
  <sheetFormatPr defaultColWidth="8.59765625" defaultRowHeight="13.9" x14ac:dyDescent="0.3"/>
  <cols>
    <col min="1" max="1" width="5.3984375" style="51" customWidth="1"/>
    <col min="2" max="2" width="13.3984375" style="52" customWidth="1"/>
    <col min="3" max="3" width="18" style="51" customWidth="1"/>
    <col min="4" max="4" width="5.86328125" style="51" customWidth="1"/>
    <col min="5" max="5" width="9.3984375" style="51" customWidth="1"/>
    <col min="6" max="6" width="9.3984375" style="53" customWidth="1"/>
    <col min="7" max="7" width="13.59765625" style="51" customWidth="1"/>
    <col min="8" max="8" width="30.59765625" style="51" customWidth="1"/>
    <col min="9" max="9" width="11.6640625" style="29" customWidth="1"/>
    <col min="10" max="10" width="16.1328125" style="30" customWidth="1"/>
    <col min="11" max="20" width="9" style="30"/>
    <col min="21" max="22" width="9" style="31"/>
    <col min="23" max="23" width="9" style="32"/>
    <col min="24" max="32" width="9" style="33"/>
    <col min="33" max="16384" width="8.59765625" style="33"/>
  </cols>
  <sheetData>
    <row r="1" spans="1:23" ht="30" customHeight="1" x14ac:dyDescent="0.3">
      <c r="A1" s="106" t="s">
        <v>124</v>
      </c>
      <c r="B1" s="107"/>
      <c r="C1" s="107"/>
      <c r="D1" s="107"/>
      <c r="E1" s="107"/>
      <c r="F1" s="107"/>
      <c r="G1" s="107"/>
      <c r="H1" s="107"/>
    </row>
    <row r="2" spans="1:23" ht="24.95" customHeight="1" x14ac:dyDescent="0.3">
      <c r="A2" s="105" t="str">
        <f>"工程名称："&amp;封面!A2</f>
        <v>工程名称：焦港船闸运行中心2026年度船艇维修保养项目</v>
      </c>
      <c r="B2" s="105"/>
      <c r="C2" s="105"/>
      <c r="D2" s="105"/>
      <c r="E2" s="105"/>
      <c r="F2" s="105"/>
      <c r="G2" s="105"/>
      <c r="H2" s="34" t="s">
        <v>15</v>
      </c>
    </row>
    <row r="3" spans="1:23" ht="36" customHeight="1" x14ac:dyDescent="0.3">
      <c r="A3" s="35" t="s">
        <v>33</v>
      </c>
      <c r="B3" s="36" t="s">
        <v>26</v>
      </c>
      <c r="C3" s="35" t="s">
        <v>34</v>
      </c>
      <c r="D3" s="35" t="s">
        <v>35</v>
      </c>
      <c r="E3" s="35" t="s">
        <v>36</v>
      </c>
      <c r="F3" s="37" t="s">
        <v>37</v>
      </c>
      <c r="G3" s="35" t="s">
        <v>38</v>
      </c>
      <c r="H3" s="35" t="s">
        <v>39</v>
      </c>
    </row>
    <row r="4" spans="1:23" s="45" customFormat="1" ht="30" customHeight="1" x14ac:dyDescent="0.3">
      <c r="A4" s="38"/>
      <c r="B4" s="39">
        <v>101001</v>
      </c>
      <c r="C4" s="85" t="s">
        <v>125</v>
      </c>
      <c r="D4" s="38"/>
      <c r="E4" s="40"/>
      <c r="F4" s="41"/>
      <c r="G4" s="40">
        <f>ROUND(E4*F4,2)</f>
        <v>0</v>
      </c>
      <c r="H4" s="42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43"/>
      <c r="V4" s="43"/>
      <c r="W4" s="44"/>
    </row>
    <row r="5" spans="1:23" ht="25.05" customHeight="1" x14ac:dyDescent="0.3">
      <c r="A5" s="46">
        <v>1</v>
      </c>
      <c r="B5" s="47">
        <v>101001001001</v>
      </c>
      <c r="C5" s="79" t="s">
        <v>77</v>
      </c>
      <c r="D5" s="48" t="s">
        <v>67</v>
      </c>
      <c r="E5" s="48">
        <v>1</v>
      </c>
      <c r="F5" s="56"/>
      <c r="G5" s="35">
        <f>ROUND(E5*F5,2)</f>
        <v>0</v>
      </c>
      <c r="H5" s="49" t="s">
        <v>44</v>
      </c>
    </row>
    <row r="6" spans="1:23" ht="121.5" x14ac:dyDescent="0.3">
      <c r="A6" s="46">
        <v>2</v>
      </c>
      <c r="B6" s="47">
        <v>101001001002</v>
      </c>
      <c r="C6" s="82" t="s">
        <v>82</v>
      </c>
      <c r="D6" s="48" t="s">
        <v>67</v>
      </c>
      <c r="E6" s="48">
        <v>1</v>
      </c>
      <c r="F6" s="56"/>
      <c r="G6" s="35">
        <f t="shared" ref="G6:G35" si="0">ROUND(E6*F6,2)</f>
        <v>0</v>
      </c>
      <c r="H6" s="83" t="s">
        <v>99</v>
      </c>
    </row>
    <row r="7" spans="1:23" ht="108" x14ac:dyDescent="0.3">
      <c r="A7" s="46">
        <v>3</v>
      </c>
      <c r="B7" s="47">
        <v>101001001003</v>
      </c>
      <c r="C7" s="66" t="s">
        <v>83</v>
      </c>
      <c r="D7" s="48" t="s">
        <v>67</v>
      </c>
      <c r="E7" s="48">
        <v>1</v>
      </c>
      <c r="F7" s="56"/>
      <c r="G7" s="35">
        <f t="shared" si="0"/>
        <v>0</v>
      </c>
      <c r="H7" s="83" t="s">
        <v>100</v>
      </c>
    </row>
    <row r="8" spans="1:23" ht="65.650000000000006" x14ac:dyDescent="0.3">
      <c r="A8" s="46">
        <v>4</v>
      </c>
      <c r="B8" s="47">
        <v>101001001004</v>
      </c>
      <c r="C8" s="82" t="s">
        <v>87</v>
      </c>
      <c r="D8" s="48" t="s">
        <v>67</v>
      </c>
      <c r="E8" s="48">
        <v>1</v>
      </c>
      <c r="F8" s="56"/>
      <c r="G8" s="35">
        <f t="shared" si="0"/>
        <v>0</v>
      </c>
      <c r="H8" s="67" t="s">
        <v>101</v>
      </c>
    </row>
    <row r="9" spans="1:23" ht="121.5" x14ac:dyDescent="0.3">
      <c r="A9" s="46">
        <v>5</v>
      </c>
      <c r="B9" s="47">
        <v>101001001005</v>
      </c>
      <c r="C9" s="84" t="s">
        <v>130</v>
      </c>
      <c r="D9" s="48" t="s">
        <v>67</v>
      </c>
      <c r="E9" s="1">
        <v>1</v>
      </c>
      <c r="F9" s="56"/>
      <c r="G9" s="35">
        <f t="shared" si="0"/>
        <v>0</v>
      </c>
      <c r="H9" s="83" t="s">
        <v>102</v>
      </c>
    </row>
    <row r="10" spans="1:23" ht="54" x14ac:dyDescent="0.3">
      <c r="A10" s="46">
        <v>6</v>
      </c>
      <c r="B10" s="47">
        <v>101001001006</v>
      </c>
      <c r="C10" s="66" t="s">
        <v>131</v>
      </c>
      <c r="D10" s="48" t="s">
        <v>67</v>
      </c>
      <c r="E10" s="48">
        <v>1</v>
      </c>
      <c r="F10" s="56"/>
      <c r="G10" s="35">
        <f t="shared" si="0"/>
        <v>0</v>
      </c>
      <c r="H10" s="49" t="s">
        <v>103</v>
      </c>
    </row>
    <row r="11" spans="1:23" ht="40.5" x14ac:dyDescent="0.3">
      <c r="A11" s="46">
        <v>7</v>
      </c>
      <c r="B11" s="47">
        <v>101001001007</v>
      </c>
      <c r="C11" s="66" t="s">
        <v>88</v>
      </c>
      <c r="D11" s="48" t="s">
        <v>67</v>
      </c>
      <c r="E11" s="48">
        <v>1</v>
      </c>
      <c r="F11" s="56"/>
      <c r="G11" s="35">
        <f t="shared" si="0"/>
        <v>0</v>
      </c>
      <c r="H11" s="49" t="s">
        <v>126</v>
      </c>
    </row>
    <row r="12" spans="1:23" ht="40.5" x14ac:dyDescent="0.3">
      <c r="A12" s="46">
        <v>8</v>
      </c>
      <c r="B12" s="47">
        <v>101001001008</v>
      </c>
      <c r="C12" s="82" t="s">
        <v>90</v>
      </c>
      <c r="D12" s="48" t="s">
        <v>67</v>
      </c>
      <c r="E12" s="48">
        <v>1</v>
      </c>
      <c r="F12" s="56"/>
      <c r="G12" s="35">
        <f t="shared" si="0"/>
        <v>0</v>
      </c>
      <c r="H12" s="49" t="s">
        <v>89</v>
      </c>
    </row>
    <row r="13" spans="1:23" ht="41.65" x14ac:dyDescent="0.3">
      <c r="A13" s="46">
        <v>9</v>
      </c>
      <c r="B13" s="47">
        <v>101001001009</v>
      </c>
      <c r="C13" s="79" t="s">
        <v>78</v>
      </c>
      <c r="D13" s="48" t="s">
        <v>67</v>
      </c>
      <c r="E13" s="1">
        <v>1</v>
      </c>
      <c r="F13" s="56"/>
      <c r="G13" s="35">
        <f t="shared" si="0"/>
        <v>0</v>
      </c>
      <c r="H13" s="49" t="s">
        <v>44</v>
      </c>
    </row>
    <row r="14" spans="1:23" ht="54" x14ac:dyDescent="0.3">
      <c r="A14" s="46">
        <v>10</v>
      </c>
      <c r="B14" s="47">
        <v>101001001010</v>
      </c>
      <c r="C14" s="66" t="s">
        <v>91</v>
      </c>
      <c r="D14" s="48" t="s">
        <v>67</v>
      </c>
      <c r="E14" s="48">
        <v>1</v>
      </c>
      <c r="F14" s="56"/>
      <c r="G14" s="35">
        <f t="shared" si="0"/>
        <v>0</v>
      </c>
      <c r="H14" s="49" t="s">
        <v>104</v>
      </c>
    </row>
    <row r="15" spans="1:23" ht="67.5" x14ac:dyDescent="0.3">
      <c r="A15" s="46">
        <v>11</v>
      </c>
      <c r="B15" s="47">
        <v>101001001011</v>
      </c>
      <c r="C15" s="66" t="s">
        <v>92</v>
      </c>
      <c r="D15" s="48" t="s">
        <v>67</v>
      </c>
      <c r="E15" s="48">
        <v>1</v>
      </c>
      <c r="F15" s="56"/>
      <c r="G15" s="35">
        <f t="shared" si="0"/>
        <v>0</v>
      </c>
      <c r="H15" s="49" t="s">
        <v>105</v>
      </c>
    </row>
    <row r="16" spans="1:23" ht="40.5" x14ac:dyDescent="0.3">
      <c r="A16" s="46">
        <v>12</v>
      </c>
      <c r="B16" s="47">
        <v>101001001012</v>
      </c>
      <c r="C16" s="82" t="s">
        <v>93</v>
      </c>
      <c r="D16" s="48" t="s">
        <v>67</v>
      </c>
      <c r="E16" s="48">
        <v>1</v>
      </c>
      <c r="F16" s="56"/>
      <c r="G16" s="35">
        <f t="shared" si="0"/>
        <v>0</v>
      </c>
      <c r="H16" s="49" t="s">
        <v>106</v>
      </c>
    </row>
    <row r="17" spans="1:8" ht="69" customHeight="1" x14ac:dyDescent="0.3">
      <c r="A17" s="46">
        <v>13</v>
      </c>
      <c r="B17" s="47">
        <v>101001001013</v>
      </c>
      <c r="C17" s="82" t="s">
        <v>94</v>
      </c>
      <c r="D17" s="48" t="s">
        <v>67</v>
      </c>
      <c r="E17" s="1">
        <v>1</v>
      </c>
      <c r="F17" s="56"/>
      <c r="G17" s="35">
        <f t="shared" si="0"/>
        <v>0</v>
      </c>
      <c r="H17" s="49" t="s">
        <v>107</v>
      </c>
    </row>
    <row r="18" spans="1:8" ht="40.5" x14ac:dyDescent="0.3">
      <c r="A18" s="46">
        <v>14</v>
      </c>
      <c r="B18" s="47">
        <v>101001001014</v>
      </c>
      <c r="C18" s="66" t="s">
        <v>95</v>
      </c>
      <c r="D18" s="48" t="s">
        <v>67</v>
      </c>
      <c r="E18" s="48">
        <v>1</v>
      </c>
      <c r="F18" s="56"/>
      <c r="G18" s="35">
        <f t="shared" si="0"/>
        <v>0</v>
      </c>
      <c r="H18" s="49" t="s">
        <v>108</v>
      </c>
    </row>
    <row r="19" spans="1:8" ht="30" customHeight="1" x14ac:dyDescent="0.3">
      <c r="A19" s="46">
        <v>15</v>
      </c>
      <c r="B19" s="47">
        <v>101001001015</v>
      </c>
      <c r="C19" s="66" t="s">
        <v>96</v>
      </c>
      <c r="D19" s="48" t="s">
        <v>67</v>
      </c>
      <c r="E19" s="48">
        <v>1</v>
      </c>
      <c r="F19" s="56"/>
      <c r="G19" s="35">
        <f t="shared" si="0"/>
        <v>0</v>
      </c>
      <c r="H19" s="49" t="s">
        <v>68</v>
      </c>
    </row>
    <row r="20" spans="1:8" ht="40.5" x14ac:dyDescent="0.3">
      <c r="A20" s="46">
        <v>16</v>
      </c>
      <c r="B20" s="47">
        <v>101001001016</v>
      </c>
      <c r="C20" s="82" t="s">
        <v>97</v>
      </c>
      <c r="D20" s="48" t="s">
        <v>67</v>
      </c>
      <c r="E20" s="48">
        <v>1</v>
      </c>
      <c r="F20" s="56"/>
      <c r="G20" s="35">
        <f t="shared" si="0"/>
        <v>0</v>
      </c>
      <c r="H20" s="49" t="s">
        <v>109</v>
      </c>
    </row>
    <row r="21" spans="1:8" ht="40.5" x14ac:dyDescent="0.3">
      <c r="A21" s="46">
        <v>17</v>
      </c>
      <c r="B21" s="47">
        <v>101001001017</v>
      </c>
      <c r="C21" s="82" t="s">
        <v>98</v>
      </c>
      <c r="D21" s="48" t="s">
        <v>67</v>
      </c>
      <c r="E21" s="1">
        <v>1</v>
      </c>
      <c r="F21" s="56"/>
      <c r="G21" s="35">
        <f t="shared" si="0"/>
        <v>0</v>
      </c>
      <c r="H21" s="49" t="s">
        <v>110</v>
      </c>
    </row>
    <row r="22" spans="1:8" ht="27.75" x14ac:dyDescent="0.3">
      <c r="A22" s="46">
        <v>18</v>
      </c>
      <c r="B22" s="47">
        <v>101001001018</v>
      </c>
      <c r="C22" s="66" t="s">
        <v>111</v>
      </c>
      <c r="D22" s="48" t="s">
        <v>67</v>
      </c>
      <c r="E22" s="48">
        <v>1</v>
      </c>
      <c r="F22" s="56"/>
      <c r="G22" s="35">
        <f t="shared" si="0"/>
        <v>0</v>
      </c>
      <c r="H22" s="49" t="s">
        <v>112</v>
      </c>
    </row>
    <row r="23" spans="1:8" ht="40.9" x14ac:dyDescent="0.3">
      <c r="A23" s="46">
        <v>19</v>
      </c>
      <c r="B23" s="47">
        <v>101001001019</v>
      </c>
      <c r="C23" s="66" t="s">
        <v>113</v>
      </c>
      <c r="D23" s="48" t="s">
        <v>67</v>
      </c>
      <c r="E23" s="48">
        <v>1</v>
      </c>
      <c r="F23" s="56"/>
      <c r="G23" s="35">
        <f t="shared" si="0"/>
        <v>0</v>
      </c>
      <c r="H23" s="49" t="s">
        <v>114</v>
      </c>
    </row>
    <row r="24" spans="1:8" ht="54" x14ac:dyDescent="0.3">
      <c r="A24" s="46">
        <v>20</v>
      </c>
      <c r="B24" s="47">
        <v>101001001020</v>
      </c>
      <c r="C24" s="82" t="s">
        <v>115</v>
      </c>
      <c r="D24" s="48" t="s">
        <v>67</v>
      </c>
      <c r="E24" s="48">
        <v>1</v>
      </c>
      <c r="F24" s="56"/>
      <c r="G24" s="35">
        <f t="shared" si="0"/>
        <v>0</v>
      </c>
      <c r="H24" s="49" t="s">
        <v>127</v>
      </c>
    </row>
    <row r="25" spans="1:8" ht="97.15" x14ac:dyDescent="0.3">
      <c r="A25" s="46">
        <v>21</v>
      </c>
      <c r="B25" s="47">
        <v>101001001021</v>
      </c>
      <c r="C25" s="82" t="s">
        <v>116</v>
      </c>
      <c r="D25" s="48" t="s">
        <v>67</v>
      </c>
      <c r="E25" s="1">
        <v>1</v>
      </c>
      <c r="F25" s="56"/>
      <c r="G25" s="35">
        <f t="shared" si="0"/>
        <v>0</v>
      </c>
      <c r="H25" s="49" t="s">
        <v>117</v>
      </c>
    </row>
    <row r="26" spans="1:8" ht="54" x14ac:dyDescent="0.3">
      <c r="A26" s="46">
        <v>22</v>
      </c>
      <c r="B26" s="47">
        <v>101001001022</v>
      </c>
      <c r="C26" s="66" t="s">
        <v>118</v>
      </c>
      <c r="D26" s="48" t="s">
        <v>67</v>
      </c>
      <c r="E26" s="48">
        <v>1</v>
      </c>
      <c r="F26" s="56"/>
      <c r="G26" s="35">
        <f t="shared" si="0"/>
        <v>0</v>
      </c>
      <c r="H26" s="49" t="s">
        <v>128</v>
      </c>
    </row>
    <row r="27" spans="1:8" ht="54" x14ac:dyDescent="0.3">
      <c r="A27" s="46">
        <v>23</v>
      </c>
      <c r="B27" s="47">
        <v>101001001023</v>
      </c>
      <c r="C27" s="66" t="s">
        <v>119</v>
      </c>
      <c r="D27" s="48" t="s">
        <v>84</v>
      </c>
      <c r="E27" s="48">
        <v>4</v>
      </c>
      <c r="F27" s="56"/>
      <c r="G27" s="35">
        <f t="shared" si="0"/>
        <v>0</v>
      </c>
      <c r="H27" s="49" t="s">
        <v>129</v>
      </c>
    </row>
    <row r="28" spans="1:8" ht="40.5" x14ac:dyDescent="0.3">
      <c r="A28" s="46">
        <v>24</v>
      </c>
      <c r="B28" s="47">
        <v>101001001024</v>
      </c>
      <c r="C28" s="82" t="s">
        <v>79</v>
      </c>
      <c r="D28" s="48" t="s">
        <v>67</v>
      </c>
      <c r="E28" s="48">
        <v>1</v>
      </c>
      <c r="F28" s="56"/>
      <c r="G28" s="35">
        <f t="shared" si="0"/>
        <v>0</v>
      </c>
      <c r="H28" s="49" t="s">
        <v>44</v>
      </c>
    </row>
    <row r="29" spans="1:8" ht="25.05" customHeight="1" x14ac:dyDescent="0.3">
      <c r="A29" s="46">
        <v>25</v>
      </c>
      <c r="B29" s="47">
        <v>101001001025</v>
      </c>
      <c r="C29" s="79" t="s">
        <v>80</v>
      </c>
      <c r="D29" s="48" t="s">
        <v>85</v>
      </c>
      <c r="E29" s="1">
        <v>4</v>
      </c>
      <c r="F29" s="56"/>
      <c r="G29" s="35">
        <f t="shared" si="0"/>
        <v>0</v>
      </c>
      <c r="H29" s="49" t="s">
        <v>44</v>
      </c>
    </row>
    <row r="30" spans="1:8" ht="40.9" x14ac:dyDescent="0.3">
      <c r="A30" s="46">
        <v>26</v>
      </c>
      <c r="B30" s="47">
        <v>101001001026</v>
      </c>
      <c r="C30" s="66" t="s">
        <v>120</v>
      </c>
      <c r="D30" s="48" t="s">
        <v>86</v>
      </c>
      <c r="E30" s="48">
        <v>4</v>
      </c>
      <c r="F30" s="56"/>
      <c r="G30" s="35">
        <f t="shared" si="0"/>
        <v>0</v>
      </c>
      <c r="H30" s="49" t="s">
        <v>121</v>
      </c>
    </row>
    <row r="31" spans="1:8" ht="27.75" x14ac:dyDescent="0.3">
      <c r="A31" s="46">
        <v>27</v>
      </c>
      <c r="B31" s="47">
        <v>101001001027</v>
      </c>
      <c r="C31" s="66" t="s">
        <v>81</v>
      </c>
      <c r="D31" s="48" t="s">
        <v>85</v>
      </c>
      <c r="E31" s="48">
        <v>1</v>
      </c>
      <c r="F31" s="56"/>
      <c r="G31" s="35">
        <f t="shared" si="0"/>
        <v>0</v>
      </c>
      <c r="H31" s="49" t="s">
        <v>44</v>
      </c>
    </row>
    <row r="32" spans="1:8" ht="40.9" x14ac:dyDescent="0.3">
      <c r="A32" s="46">
        <v>28</v>
      </c>
      <c r="B32" s="47">
        <v>101001001028</v>
      </c>
      <c r="C32" s="66" t="s">
        <v>122</v>
      </c>
      <c r="D32" s="48" t="s">
        <v>67</v>
      </c>
      <c r="E32" s="48">
        <v>1</v>
      </c>
      <c r="F32" s="56"/>
      <c r="G32" s="35">
        <f t="shared" si="0"/>
        <v>0</v>
      </c>
      <c r="H32" s="49" t="s">
        <v>123</v>
      </c>
    </row>
    <row r="33" spans="1:23" s="45" customFormat="1" ht="30" customHeight="1" x14ac:dyDescent="0.3">
      <c r="A33" s="38"/>
      <c r="B33" s="39">
        <v>101002</v>
      </c>
      <c r="C33" s="85" t="s">
        <v>132</v>
      </c>
      <c r="D33" s="38"/>
      <c r="E33" s="40"/>
      <c r="F33" s="76"/>
      <c r="G33" s="35">
        <f t="shared" si="0"/>
        <v>0</v>
      </c>
      <c r="H33" s="42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43"/>
      <c r="V33" s="43"/>
      <c r="W33" s="44"/>
    </row>
    <row r="34" spans="1:23" ht="97.15" x14ac:dyDescent="0.3">
      <c r="A34" s="46">
        <v>29</v>
      </c>
      <c r="B34" s="47">
        <v>101001002001</v>
      </c>
      <c r="C34" s="86" t="s">
        <v>82</v>
      </c>
      <c r="D34" s="48" t="s">
        <v>67</v>
      </c>
      <c r="E34" s="48">
        <v>1</v>
      </c>
      <c r="F34" s="56"/>
      <c r="G34" s="35">
        <f t="shared" si="0"/>
        <v>0</v>
      </c>
      <c r="H34" s="49" t="s">
        <v>133</v>
      </c>
    </row>
    <row r="35" spans="1:23" ht="96.75" customHeight="1" x14ac:dyDescent="0.3">
      <c r="A35" s="46">
        <v>30</v>
      </c>
      <c r="B35" s="47">
        <v>101001002002</v>
      </c>
      <c r="C35" s="86" t="s">
        <v>134</v>
      </c>
      <c r="D35" s="48" t="s">
        <v>67</v>
      </c>
      <c r="E35" s="1">
        <v>1</v>
      </c>
      <c r="F35" s="56"/>
      <c r="G35" s="35">
        <f t="shared" si="0"/>
        <v>0</v>
      </c>
      <c r="H35" s="49" t="s">
        <v>135</v>
      </c>
    </row>
    <row r="36" spans="1:23" s="50" customFormat="1" ht="33" customHeight="1" x14ac:dyDescent="0.3">
      <c r="A36" s="104" t="s">
        <v>40</v>
      </c>
      <c r="B36" s="104"/>
      <c r="C36" s="104"/>
      <c r="D36" s="108">
        <f>SUM(G4:G35)</f>
        <v>0</v>
      </c>
      <c r="E36" s="108"/>
      <c r="F36" s="108"/>
      <c r="G36" s="2" t="s">
        <v>32</v>
      </c>
      <c r="H36" s="3"/>
      <c r="I36" s="29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1"/>
      <c r="V36" s="31"/>
      <c r="W36" s="31"/>
    </row>
    <row r="39" spans="1:23" s="50" customFormat="1" x14ac:dyDescent="0.3">
      <c r="A39" s="51"/>
      <c r="B39" s="52"/>
      <c r="C39" s="51"/>
      <c r="D39" s="51"/>
      <c r="E39" s="51"/>
      <c r="F39" s="53"/>
      <c r="G39" s="51"/>
      <c r="H39" s="51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1"/>
      <c r="V39" s="31"/>
      <c r="W39" s="31"/>
    </row>
    <row r="43" spans="1:23" s="54" customFormat="1" x14ac:dyDescent="0.3">
      <c r="A43" s="51"/>
      <c r="B43" s="52"/>
      <c r="C43" s="51"/>
      <c r="D43" s="51"/>
      <c r="F43" s="53"/>
      <c r="G43" s="51"/>
      <c r="H43" s="51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3" s="54" customFormat="1" x14ac:dyDescent="0.3">
      <c r="A44" s="51"/>
      <c r="B44" s="52"/>
      <c r="C44" s="51"/>
      <c r="D44" s="51"/>
      <c r="F44" s="53"/>
      <c r="G44" s="51"/>
      <c r="H44" s="51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</row>
  </sheetData>
  <sheetProtection algorithmName="SHA-512" hashValue="anDwUypa+N0L80KXoeCu7skvZuefJl6G8sCZWVRrmn5B8BV5RYuJZW3wxTc5X6orthb5AoUXWGCI9cXixYT4ag==" saltValue="xgtlVez8v0ib+JXOx4qvIw==" spinCount="100000" sheet="1" objects="1" scenarios="1"/>
  <mergeCells count="4">
    <mergeCell ref="A1:H1"/>
    <mergeCell ref="A36:C36"/>
    <mergeCell ref="D36:F36"/>
    <mergeCell ref="A2:G2"/>
  </mergeCells>
  <phoneticPr fontId="59" type="noConversion"/>
  <printOptions horizontalCentered="1"/>
  <pageMargins left="0.511811023622047" right="0.511811023622047" top="0.74803149606299202" bottom="0.74803149606299202" header="0.31496062992126" footer="0.31496062992126"/>
  <pageSetup paperSize="9" scale="8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封面</vt:lpstr>
      <vt:lpstr>说明</vt:lpstr>
      <vt:lpstr>汇总表</vt:lpstr>
      <vt:lpstr>一般项目</vt:lpstr>
      <vt:lpstr>分部分项工程（船艇维修保养）</vt:lpstr>
      <vt:lpstr>'分部分项工程（船艇维修保养）'!Print_Area</vt:lpstr>
      <vt:lpstr>封面!Print_Area</vt:lpstr>
      <vt:lpstr>汇总表!Print_Area</vt:lpstr>
      <vt:lpstr>说明!Print_Area</vt:lpstr>
      <vt:lpstr>一般项目!Print_Area</vt:lpstr>
      <vt:lpstr>'分部分项工程（船艇维修保养）'!Print_Titles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良 野</cp:lastModifiedBy>
  <cp:revision>1</cp:revision>
  <cp:lastPrinted>2026-03-26T01:45:16Z</cp:lastPrinted>
  <dcterms:created xsi:type="dcterms:W3CDTF">2017-10-23T06:03:00Z</dcterms:created>
  <dcterms:modified xsi:type="dcterms:W3CDTF">2026-03-26T01:45:40Z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AA4D3B69BC7944599BF3E7C8890CDA2C_13</vt:lpwstr>
  </property>
  <property fmtid="{D5CDD505-2E9C-101B-9397-08002B2CF9AE}" pid="4" name="KSOReadingLayout">
    <vt:bool>true</vt:bool>
  </property>
</Properties>
</file>