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updateLinks="never"/>
  <mc:AlternateContent xmlns:mc="http://schemas.openxmlformats.org/markup-compatibility/2006">
    <mc:Choice Requires="x15">
      <x15ac:absPath xmlns:x15ac="http://schemas.microsoft.com/office/spreadsheetml/2010/11/ac" url="C:\Users\wt\Desktop\"/>
    </mc:Choice>
  </mc:AlternateContent>
  <xr:revisionPtr revIDLastSave="0" documentId="13_ncr:1_{15F5CC5A-CF24-4B10-A68F-5F36FBE928C7}" xr6:coauthVersionLast="47" xr6:coauthVersionMax="47" xr10:uidLastSave="{00000000-0000-0000-0000-000000000000}"/>
  <bookViews>
    <workbookView xWindow="-120" yWindow="-120" windowWidth="29040" windowHeight="15720" tabRatio="803" activeTab="4" xr2:uid="{00000000-000D-0000-FFFF-FFFF00000000}"/>
  </bookViews>
  <sheets>
    <sheet name="封面" sheetId="32" r:id="rId1"/>
    <sheet name="说明" sheetId="19" r:id="rId2"/>
    <sheet name="汇总表" sheetId="21" r:id="rId3"/>
    <sheet name="一般项目" sheetId="22" r:id="rId4"/>
    <sheet name="分部分项工程" sheetId="38" r:id="rId5"/>
  </sheets>
  <definedNames>
    <definedName name="_xlnm.Print_Area" localSheetId="4">分部分项工程!$A$1:$H$28</definedName>
    <definedName name="_xlnm.Print_Area" localSheetId="0">封面!$A$1:$A$20</definedName>
    <definedName name="_xlnm.Print_Area" localSheetId="2">汇总表!$A$1:$C$15</definedName>
    <definedName name="_xlnm.Print_Area" localSheetId="1">说明!$A$1:$B$25</definedName>
    <definedName name="_xlnm.Print_Area" localSheetId="3">一般项目!$A$1:$H$7</definedName>
    <definedName name="_xlnm.Print_Titles" localSheetId="4">分部分项工程!$1:$3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12" i="38" l="1"/>
  <c r="Z11" i="38"/>
  <c r="G6" i="38"/>
  <c r="G7" i="38"/>
  <c r="G8" i="38"/>
  <c r="G9" i="38"/>
  <c r="G10" i="38"/>
  <c r="G11" i="38"/>
  <c r="G12" i="38"/>
  <c r="G13" i="38"/>
  <c r="G14" i="38"/>
  <c r="G15" i="38"/>
  <c r="G16" i="38"/>
  <c r="G17" i="38"/>
  <c r="G18" i="38"/>
  <c r="G19" i="38"/>
  <c r="G20" i="38"/>
  <c r="G21" i="38"/>
  <c r="G22" i="38"/>
  <c r="G23" i="38"/>
  <c r="G24" i="38"/>
  <c r="G25" i="38"/>
  <c r="G26" i="38"/>
  <c r="G27" i="38"/>
  <c r="T7" i="38"/>
  <c r="I25" i="38"/>
  <c r="U25" i="38"/>
  <c r="T25" i="38"/>
  <c r="I9" i="38"/>
  <c r="I10" i="38"/>
  <c r="U9" i="38"/>
  <c r="T9" i="38"/>
  <c r="T8" i="38"/>
  <c r="U8" i="38"/>
  <c r="U5" i="38"/>
  <c r="T5" i="38"/>
  <c r="I27" i="38"/>
  <c r="E27" i="38" s="1"/>
  <c r="E9" i="38"/>
  <c r="I8" i="38"/>
  <c r="E8" i="38" s="1"/>
  <c r="I6" i="38"/>
  <c r="E6" i="38" s="1"/>
  <c r="I7" i="38"/>
  <c r="I5" i="38"/>
  <c r="E5" i="38" s="1"/>
  <c r="G5" i="38" s="1"/>
  <c r="I14" i="38"/>
  <c r="E14" i="38" s="1"/>
  <c r="I15" i="38"/>
  <c r="E15" i="38" s="1"/>
  <c r="T15" i="38"/>
  <c r="T11" i="38"/>
  <c r="T21" i="38"/>
  <c r="M13" i="38"/>
  <c r="T18" i="38"/>
  <c r="T19" i="38"/>
  <c r="M11" i="38"/>
  <c r="T16" i="38"/>
  <c r="M12" i="38"/>
  <c r="J16" i="38"/>
  <c r="I16" i="38" s="1"/>
  <c r="J19" i="38"/>
  <c r="I19" i="38" s="1"/>
  <c r="E19" i="38" s="1"/>
  <c r="N21" i="38"/>
  <c r="J21" i="38"/>
  <c r="I21" i="38" s="1"/>
  <c r="E21" i="38" s="1"/>
  <c r="E10" i="38"/>
  <c r="I11" i="38"/>
  <c r="E11" i="38" s="1"/>
  <c r="I12" i="38"/>
  <c r="E12" i="38" s="1"/>
  <c r="I17" i="38"/>
  <c r="E17" i="38" s="1"/>
  <c r="I18" i="38"/>
  <c r="E18" i="38" s="1"/>
  <c r="I20" i="38"/>
  <c r="E20" i="38" s="1"/>
  <c r="I22" i="38"/>
  <c r="E22" i="38" s="1"/>
  <c r="I23" i="38"/>
  <c r="E23" i="38" s="1"/>
  <c r="I26" i="38"/>
  <c r="E26" i="38" s="1"/>
  <c r="J24" i="38"/>
  <c r="I24" i="38" s="1"/>
  <c r="E24" i="38" s="1"/>
  <c r="J13" i="38"/>
  <c r="I13" i="38" s="1"/>
  <c r="E13" i="38" s="1"/>
  <c r="E25" i="38"/>
  <c r="G4" i="38"/>
  <c r="A2" i="38"/>
  <c r="G6" i="22"/>
  <c r="A2" i="19"/>
  <c r="A2" i="21" s="1"/>
  <c r="D28" i="38" l="1"/>
  <c r="E7" i="38"/>
  <c r="E16" i="38"/>
  <c r="C7" i="21" l="1" a="1"/>
  <c r="E7" i="21" s="1"/>
  <c r="D7" i="21" l="1"/>
  <c r="C7" i="21"/>
  <c r="G5" i="22" l="1"/>
  <c r="F4" i="22" s="1"/>
  <c r="G4" i="22" s="1"/>
  <c r="E7" i="22" l="1"/>
  <c r="C5" i="21" s="1"/>
  <c r="C8" i="21" s="1"/>
  <c r="C9" i="2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wt</author>
  </authors>
  <commentList>
    <comment ref="T7" authorId="0" shapeId="0" xr:uid="{FD916766-2417-4C6E-BDCE-9877A3FDC249}">
      <text>
        <r>
          <rPr>
            <b/>
            <sz val="9"/>
            <color indexed="81"/>
            <rFont val="宋体"/>
            <family val="3"/>
            <charset val="134"/>
          </rPr>
          <t>wt:</t>
        </r>
        <r>
          <rPr>
            <sz val="9"/>
            <color indexed="81"/>
            <rFont val="宋体"/>
            <family val="3"/>
            <charset val="134"/>
          </rPr>
          <t xml:space="preserve">
扣掉水下混凝土的2m</t>
        </r>
      </text>
    </comment>
    <comment ref="T8" authorId="0" shapeId="0" xr:uid="{CFF84D15-5EE3-431D-851B-48492657E917}">
      <text>
        <r>
          <rPr>
            <b/>
            <sz val="9"/>
            <color indexed="81"/>
            <rFont val="宋体"/>
            <family val="3"/>
            <charset val="134"/>
          </rPr>
          <t>wt:</t>
        </r>
        <r>
          <rPr>
            <sz val="9"/>
            <color indexed="81"/>
            <rFont val="宋体"/>
            <family val="3"/>
            <charset val="134"/>
          </rPr>
          <t xml:space="preserve">
扣掉水下混凝土的2m</t>
        </r>
      </text>
    </comment>
  </commentList>
</comments>
</file>

<file path=xl/sharedStrings.xml><?xml version="1.0" encoding="utf-8"?>
<sst xmlns="http://schemas.openxmlformats.org/spreadsheetml/2006/main" count="156" uniqueCount="135">
  <si>
    <r>
      <rPr>
        <b/>
        <sz val="28"/>
        <rFont val="宋体"/>
        <family val="3"/>
        <charset val="134"/>
      </rPr>
      <t>工</t>
    </r>
  </si>
  <si>
    <r>
      <rPr>
        <b/>
        <sz val="28"/>
        <rFont val="宋体"/>
        <family val="3"/>
        <charset val="134"/>
      </rPr>
      <t>程</t>
    </r>
  </si>
  <si>
    <r>
      <rPr>
        <b/>
        <sz val="28"/>
        <rFont val="宋体"/>
        <family val="3"/>
        <charset val="134"/>
      </rPr>
      <t>量</t>
    </r>
  </si>
  <si>
    <r>
      <rPr>
        <b/>
        <sz val="28"/>
        <rFont val="宋体"/>
        <family val="3"/>
        <charset val="134"/>
      </rPr>
      <t>清</t>
    </r>
  </si>
  <si>
    <r>
      <rPr>
        <b/>
        <sz val="28"/>
        <rFont val="宋体"/>
        <family val="3"/>
        <charset val="134"/>
      </rPr>
      <t>单</t>
    </r>
  </si>
  <si>
    <r>
      <rPr>
        <sz val="14"/>
        <rFont val="宋体"/>
        <family val="3"/>
        <charset val="134"/>
      </rPr>
      <t>招标人：南通市港航事业发展中心</t>
    </r>
  </si>
  <si>
    <r>
      <rPr>
        <b/>
        <sz val="15"/>
        <rFont val="宋体"/>
        <family val="3"/>
        <charset val="134"/>
      </rPr>
      <t>总</t>
    </r>
    <r>
      <rPr>
        <b/>
        <sz val="15"/>
        <rFont val="Times New Roman"/>
        <family val="1"/>
      </rPr>
      <t xml:space="preserve">  </t>
    </r>
    <r>
      <rPr>
        <b/>
        <sz val="15"/>
        <rFont val="宋体"/>
        <family val="3"/>
        <charset val="134"/>
      </rPr>
      <t>说</t>
    </r>
    <r>
      <rPr>
        <b/>
        <sz val="15"/>
        <rFont val="Times New Roman"/>
        <family val="1"/>
      </rPr>
      <t xml:space="preserve">  </t>
    </r>
    <r>
      <rPr>
        <b/>
        <sz val="15"/>
        <rFont val="宋体"/>
        <family val="3"/>
        <charset val="134"/>
      </rPr>
      <t>明</t>
    </r>
  </si>
  <si>
    <r>
      <rPr>
        <sz val="10"/>
        <rFont val="宋体"/>
        <family val="3"/>
        <charset val="134"/>
      </rPr>
      <t>一、工程概况</t>
    </r>
  </si>
  <si>
    <r>
      <rPr>
        <sz val="10"/>
        <rFont val="宋体"/>
        <family val="3"/>
        <charset val="134"/>
      </rPr>
      <t>详见招标文件。</t>
    </r>
  </si>
  <si>
    <r>
      <rPr>
        <sz val="10"/>
        <rFont val="宋体"/>
        <family val="3"/>
        <charset val="134"/>
      </rPr>
      <t>二、工程内容范围</t>
    </r>
  </si>
  <si>
    <r>
      <rPr>
        <sz val="10"/>
        <rFont val="宋体"/>
        <family val="3"/>
        <charset val="134"/>
      </rPr>
      <t>三、清单编制依据</t>
    </r>
  </si>
  <si>
    <r>
      <rPr>
        <sz val="10"/>
        <rFont val="Times New Roman"/>
        <family val="1"/>
      </rPr>
      <t>2.</t>
    </r>
    <r>
      <rPr>
        <sz val="10"/>
        <rFont val="宋体"/>
        <family val="3"/>
        <charset val="134"/>
      </rPr>
      <t>本项目招标文件</t>
    </r>
  </si>
  <si>
    <r>
      <rPr>
        <sz val="10"/>
        <rFont val="Times New Roman"/>
        <family val="1"/>
      </rPr>
      <t>3.</t>
    </r>
    <r>
      <rPr>
        <sz val="10"/>
        <rFont val="宋体"/>
        <family val="3"/>
        <charset val="134"/>
      </rPr>
      <t>《水运工程工程量清单计价规范》</t>
    </r>
    <r>
      <rPr>
        <sz val="10"/>
        <rFont val="Times New Roman"/>
        <family val="1"/>
      </rPr>
      <t>(JTS/T271-2020)</t>
    </r>
  </si>
  <si>
    <r>
      <rPr>
        <sz val="10"/>
        <rFont val="宋体"/>
        <family val="3"/>
        <charset val="134"/>
      </rPr>
      <t>四、工程质量、材料、施工等特殊要求</t>
    </r>
  </si>
  <si>
    <r>
      <rPr>
        <sz val="10"/>
        <rFont val="Times New Roman"/>
        <family val="1"/>
      </rPr>
      <t>1.</t>
    </r>
    <r>
      <rPr>
        <sz val="10"/>
        <rFont val="宋体"/>
        <family val="3"/>
        <charset val="134"/>
      </rPr>
      <t>有关要求详见设计说明。</t>
    </r>
  </si>
  <si>
    <r>
      <rPr>
        <sz val="10"/>
        <rFont val="Times New Roman"/>
        <family val="1"/>
      </rPr>
      <t>2.</t>
    </r>
    <r>
      <rPr>
        <sz val="10"/>
        <rFont val="宋体"/>
        <family val="3"/>
        <charset val="134"/>
      </rPr>
      <t>应满足的其他有关现行标准及规范</t>
    </r>
  </si>
  <si>
    <r>
      <rPr>
        <sz val="10"/>
        <rFont val="宋体"/>
        <family val="3"/>
        <charset val="134"/>
      </rPr>
      <t>五、发包人自行采购材料的名称、规格、数量等</t>
    </r>
  </si>
  <si>
    <r>
      <rPr>
        <sz val="10"/>
        <rFont val="宋体"/>
        <family val="3"/>
        <charset val="134"/>
      </rPr>
      <t>无</t>
    </r>
  </si>
  <si>
    <r>
      <rPr>
        <sz val="10"/>
        <rFont val="宋体"/>
        <family val="3"/>
        <charset val="134"/>
      </rPr>
      <t>六、其他需说明的问题</t>
    </r>
  </si>
  <si>
    <r>
      <rPr>
        <sz val="10"/>
        <color indexed="0"/>
        <rFont val="Times New Roman"/>
        <family val="1"/>
      </rPr>
      <t>1.</t>
    </r>
    <r>
      <rPr>
        <sz val="10"/>
        <color indexed="0"/>
        <rFont val="宋体"/>
        <family val="3"/>
        <charset val="134"/>
      </rPr>
      <t>货币单位为人民币元。</t>
    </r>
  </si>
  <si>
    <r>
      <rPr>
        <sz val="10"/>
        <color indexed="0"/>
        <rFont val="Times New Roman"/>
        <family val="1"/>
      </rPr>
      <t>2.</t>
    </r>
    <r>
      <rPr>
        <sz val="10"/>
        <color indexed="0"/>
        <rFont val="宋体"/>
        <family val="3"/>
        <charset val="134"/>
      </rPr>
      <t>本清单一般项目包括了本工程应列计的清单项目。</t>
    </r>
  </si>
  <si>
    <r>
      <rPr>
        <sz val="10"/>
        <color indexed="0"/>
        <rFont val="Times New Roman"/>
        <family val="1"/>
      </rPr>
      <t>3.</t>
    </r>
    <r>
      <rPr>
        <sz val="10"/>
        <color indexed="0"/>
        <rFont val="宋体"/>
        <family val="3"/>
        <charset val="134"/>
      </rPr>
      <t>工程施工中所需船舶、施工平台、支架、脚手架的搭设和拆除费用包含在相应项目单价或总价中，不单独计量。</t>
    </r>
  </si>
  <si>
    <r>
      <rPr>
        <sz val="10"/>
        <color indexed="0"/>
        <rFont val="Times New Roman"/>
        <family val="1"/>
      </rPr>
      <t>4.</t>
    </r>
    <r>
      <rPr>
        <sz val="10"/>
        <color indexed="0"/>
        <rFont val="宋体"/>
        <family val="3"/>
        <charset val="134"/>
      </rPr>
      <t>钢构件、埋件、混凝土的防腐或油漆、涂装费用包含在相应项目单价中，不单独计量。</t>
    </r>
  </si>
  <si>
    <r>
      <rPr>
        <sz val="10"/>
        <color indexed="0"/>
        <rFont val="Times New Roman"/>
        <family val="1"/>
      </rPr>
      <t>5.</t>
    </r>
    <r>
      <rPr>
        <sz val="10"/>
        <color indexed="0"/>
        <rFont val="宋体"/>
        <family val="3"/>
        <charset val="134"/>
      </rPr>
      <t>本项目混凝土结构内的预埋铁件，除清单单列以外的均不单独计量，含在相应的混凝土综合单价中。</t>
    </r>
  </si>
  <si>
    <r>
      <rPr>
        <sz val="10"/>
        <color indexed="8"/>
        <rFont val="Times New Roman"/>
        <family val="1"/>
      </rPr>
      <t>6.</t>
    </r>
    <r>
      <rPr>
        <sz val="10"/>
        <color indexed="8"/>
        <rFont val="宋体"/>
        <family val="3"/>
        <charset val="134"/>
      </rPr>
      <t>施工单位施工前后需进行水下地形的复测，墙前掏空</t>
    </r>
    <r>
      <rPr>
        <sz val="10"/>
        <color indexed="0"/>
        <rFont val="Times New Roman"/>
        <family val="1"/>
      </rPr>
      <t>(</t>
    </r>
    <r>
      <rPr>
        <sz val="10"/>
        <color indexed="8"/>
        <rFont val="宋体"/>
        <family val="3"/>
        <charset val="134"/>
      </rPr>
      <t>淤积</t>
    </r>
    <r>
      <rPr>
        <sz val="10"/>
        <color indexed="0"/>
        <rFont val="Times New Roman"/>
        <family val="1"/>
      </rPr>
      <t>)</t>
    </r>
    <r>
      <rPr>
        <sz val="10"/>
        <color indexed="8"/>
        <rFont val="宋体"/>
        <family val="3"/>
        <charset val="134"/>
      </rPr>
      <t>段应及时处理。</t>
    </r>
  </si>
  <si>
    <r>
      <rPr>
        <sz val="10"/>
        <color rgb="FF000000"/>
        <rFont val="Times New Roman"/>
        <family val="1"/>
      </rPr>
      <t>7.</t>
    </r>
    <r>
      <rPr>
        <sz val="10"/>
        <color indexed="8"/>
        <rFont val="宋体"/>
        <family val="3"/>
        <charset val="134"/>
      </rPr>
      <t>钢筋工程量是按照设计图纸标明的尺寸计算，因实际施工与设计不一致所引起的偏差（不包括可能存在的设计错误），不单独计量。</t>
    </r>
  </si>
  <si>
    <r>
      <rPr>
        <sz val="10"/>
        <color rgb="FF000000"/>
        <rFont val="Times New Roman"/>
        <family val="1"/>
      </rPr>
      <t>8.</t>
    </r>
    <r>
      <rPr>
        <sz val="10"/>
        <color indexed="8"/>
        <rFont val="宋体"/>
        <family val="3"/>
        <charset val="134"/>
      </rPr>
      <t>投标人所报的单价或总额价应包括为实施和完成合同工程所需的劳务、材料、设备、机械、质检、测量、管理、验收、保险、保修、利润、税金、抛泥区征用、施工场地临时占用、有关矛盾协调（包含但不限于水利、交通、环保、渔政、地方政府等）等费用以及合同明示或暗示的所有责任、义务和一般风险（本工程还包括风、雨、雾、浪、水流、水位、地质等自然现象对施工的影响等。</t>
    </r>
  </si>
  <si>
    <r>
      <rPr>
        <b/>
        <sz val="16"/>
        <rFont val="宋体"/>
        <family val="3"/>
        <charset val="134"/>
      </rPr>
      <t>工程量清单项目汇总表</t>
    </r>
  </si>
  <si>
    <r>
      <rPr>
        <sz val="10.5"/>
        <rFont val="宋体"/>
        <family val="3"/>
        <charset val="134"/>
      </rPr>
      <t>货币单位：人民币元</t>
    </r>
  </si>
  <si>
    <r>
      <rPr>
        <sz val="12"/>
        <rFont val="宋体"/>
        <family val="3"/>
        <charset val="134"/>
      </rPr>
      <t>序号</t>
    </r>
  </si>
  <si>
    <r>
      <rPr>
        <sz val="12"/>
        <rFont val="宋体"/>
        <family val="3"/>
        <charset val="134"/>
      </rPr>
      <t>项目名称</t>
    </r>
  </si>
  <si>
    <r>
      <rPr>
        <sz val="12"/>
        <rFont val="宋体"/>
        <family val="3"/>
        <charset val="134"/>
      </rPr>
      <t>金额（元）</t>
    </r>
  </si>
  <si>
    <r>
      <rPr>
        <b/>
        <sz val="12"/>
        <rFont val="宋体"/>
        <family val="3"/>
        <charset val="134"/>
      </rPr>
      <t>一</t>
    </r>
  </si>
  <si>
    <r>
      <rPr>
        <b/>
        <sz val="12"/>
        <rFont val="宋体"/>
        <family val="3"/>
        <charset val="134"/>
      </rPr>
      <t>一般项目</t>
    </r>
  </si>
  <si>
    <r>
      <rPr>
        <sz val="12"/>
        <rFont val="宋体"/>
        <family val="3"/>
        <charset val="134"/>
      </rPr>
      <t>（一）</t>
    </r>
  </si>
  <si>
    <r>
      <rPr>
        <sz val="12"/>
        <rFont val="宋体"/>
        <family val="3"/>
        <charset val="134"/>
      </rPr>
      <t>一般项目</t>
    </r>
  </si>
  <si>
    <r>
      <rPr>
        <b/>
        <sz val="12"/>
        <rFont val="宋体"/>
        <family val="3"/>
        <charset val="134"/>
      </rPr>
      <t>二</t>
    </r>
  </si>
  <si>
    <r>
      <rPr>
        <b/>
        <sz val="12"/>
        <rFont val="宋体"/>
        <family val="3"/>
        <charset val="134"/>
      </rPr>
      <t>单位工程</t>
    </r>
  </si>
  <si>
    <t>四</t>
  </si>
  <si>
    <r>
      <rPr>
        <b/>
        <sz val="12"/>
        <rFont val="宋体"/>
        <family val="3"/>
        <charset val="134"/>
      </rPr>
      <t>投标总价</t>
    </r>
    <r>
      <rPr>
        <b/>
        <sz val="12"/>
        <rFont val="Times New Roman"/>
        <family val="1"/>
      </rPr>
      <t xml:space="preserve">
</t>
    </r>
    <r>
      <rPr>
        <b/>
        <sz val="12"/>
        <rFont val="宋体"/>
        <family val="3"/>
        <charset val="134"/>
      </rPr>
      <t>（一</t>
    </r>
    <r>
      <rPr>
        <b/>
        <sz val="12"/>
        <rFont val="Times New Roman"/>
        <family val="1"/>
      </rPr>
      <t xml:space="preserve">+ </t>
    </r>
    <r>
      <rPr>
        <b/>
        <sz val="12"/>
        <rFont val="宋体"/>
        <family val="3"/>
        <charset val="134"/>
      </rPr>
      <t>二+三）</t>
    </r>
  </si>
  <si>
    <r>
      <rPr>
        <sz val="12"/>
        <rFont val="宋体"/>
        <family val="3"/>
        <charset val="134"/>
      </rPr>
      <t>注：本表</t>
    </r>
    <r>
      <rPr>
        <sz val="12"/>
        <rFont val="微软雅黑"/>
        <family val="2"/>
        <charset val="134"/>
      </rPr>
      <t>“</t>
    </r>
    <r>
      <rPr>
        <sz val="12"/>
        <rFont val="宋体"/>
        <family val="3"/>
        <charset val="134"/>
      </rPr>
      <t>投标总价</t>
    </r>
    <r>
      <rPr>
        <sz val="12"/>
        <rFont val="微软雅黑"/>
        <family val="2"/>
        <charset val="134"/>
      </rPr>
      <t>”</t>
    </r>
    <r>
      <rPr>
        <sz val="12"/>
        <rFont val="宋体"/>
        <family val="3"/>
        <charset val="134"/>
      </rPr>
      <t>转入投标函中。</t>
    </r>
    <r>
      <rPr>
        <sz val="12"/>
        <rFont val="Times New Roman"/>
        <family val="1"/>
      </rPr>
      <t xml:space="preserve">  </t>
    </r>
  </si>
  <si>
    <r>
      <rPr>
        <sz val="11"/>
        <rFont val="Times New Roman"/>
        <family val="1"/>
      </rPr>
      <t xml:space="preserve"> </t>
    </r>
    <r>
      <rPr>
        <sz val="11"/>
        <rFont val="宋体"/>
        <family val="3"/>
        <charset val="134"/>
      </rPr>
      <t>投</t>
    </r>
    <r>
      <rPr>
        <sz val="11"/>
        <rFont val="Times New Roman"/>
        <family val="1"/>
      </rPr>
      <t xml:space="preserve">  </t>
    </r>
    <r>
      <rPr>
        <sz val="11"/>
        <rFont val="宋体"/>
        <family val="3"/>
        <charset val="134"/>
      </rPr>
      <t>标</t>
    </r>
    <r>
      <rPr>
        <sz val="11"/>
        <rFont val="Times New Roman"/>
        <family val="1"/>
      </rPr>
      <t xml:space="preserve">  </t>
    </r>
    <r>
      <rPr>
        <sz val="11"/>
        <rFont val="宋体"/>
        <family val="3"/>
        <charset val="134"/>
      </rPr>
      <t>人：　</t>
    </r>
  </si>
  <si>
    <r>
      <rPr>
        <sz val="11"/>
        <rFont val="宋体"/>
        <family val="3"/>
        <charset val="134"/>
      </rPr>
      <t>（盖章）</t>
    </r>
  </si>
  <si>
    <r>
      <rPr>
        <sz val="11"/>
        <rFont val="宋体"/>
        <family val="3"/>
        <charset val="134"/>
      </rPr>
      <t>法</t>
    </r>
    <r>
      <rPr>
        <sz val="11"/>
        <rFont val="Times New Roman"/>
        <family val="1"/>
      </rPr>
      <t xml:space="preserve"> </t>
    </r>
    <r>
      <rPr>
        <sz val="11"/>
        <rFont val="宋体"/>
        <family val="3"/>
        <charset val="134"/>
      </rPr>
      <t>定</t>
    </r>
    <r>
      <rPr>
        <sz val="11"/>
        <rFont val="Times New Roman"/>
        <family val="1"/>
      </rPr>
      <t xml:space="preserve"> </t>
    </r>
    <r>
      <rPr>
        <sz val="11"/>
        <rFont val="宋体"/>
        <family val="3"/>
        <charset val="134"/>
      </rPr>
      <t>代</t>
    </r>
    <r>
      <rPr>
        <sz val="11"/>
        <rFont val="Times New Roman"/>
        <family val="1"/>
      </rPr>
      <t xml:space="preserve"> </t>
    </r>
    <r>
      <rPr>
        <sz val="11"/>
        <rFont val="宋体"/>
        <family val="3"/>
        <charset val="134"/>
      </rPr>
      <t>表</t>
    </r>
    <r>
      <rPr>
        <sz val="11"/>
        <rFont val="Times New Roman"/>
        <family val="1"/>
      </rPr>
      <t xml:space="preserve"> </t>
    </r>
    <r>
      <rPr>
        <sz val="11"/>
        <rFont val="宋体"/>
        <family val="3"/>
        <charset val="134"/>
      </rPr>
      <t>人：</t>
    </r>
  </si>
  <si>
    <r>
      <rPr>
        <sz val="11"/>
        <rFont val="Times New Roman"/>
        <family val="1"/>
      </rPr>
      <t xml:space="preserve"> </t>
    </r>
    <r>
      <rPr>
        <sz val="11"/>
        <rFont val="宋体"/>
        <family val="3"/>
        <charset val="134"/>
      </rPr>
      <t>日　</t>
    </r>
    <r>
      <rPr>
        <sz val="11"/>
        <rFont val="Times New Roman"/>
        <family val="1"/>
      </rPr>
      <t xml:space="preserve">    </t>
    </r>
    <r>
      <rPr>
        <sz val="11"/>
        <rFont val="宋体"/>
        <family val="3"/>
        <charset val="134"/>
      </rPr>
      <t>　期：</t>
    </r>
  </si>
  <si>
    <r>
      <rPr>
        <b/>
        <sz val="15"/>
        <color indexed="8"/>
        <rFont val="宋体"/>
        <family val="3"/>
        <charset val="134"/>
      </rPr>
      <t>一</t>
    </r>
    <r>
      <rPr>
        <b/>
        <sz val="15"/>
        <color indexed="8"/>
        <rFont val="Times New Roman"/>
        <family val="1"/>
      </rPr>
      <t xml:space="preserve"> </t>
    </r>
    <r>
      <rPr>
        <b/>
        <sz val="15"/>
        <color indexed="8"/>
        <rFont val="宋体"/>
        <family val="3"/>
        <charset val="134"/>
      </rPr>
      <t>般</t>
    </r>
    <r>
      <rPr>
        <b/>
        <sz val="15"/>
        <color indexed="8"/>
        <rFont val="Times New Roman"/>
        <family val="1"/>
      </rPr>
      <t xml:space="preserve"> </t>
    </r>
    <r>
      <rPr>
        <b/>
        <sz val="15"/>
        <color indexed="8"/>
        <rFont val="宋体"/>
        <family val="3"/>
        <charset val="134"/>
      </rPr>
      <t>项</t>
    </r>
    <r>
      <rPr>
        <b/>
        <sz val="15"/>
        <color indexed="8"/>
        <rFont val="Times New Roman"/>
        <family val="1"/>
      </rPr>
      <t xml:space="preserve"> </t>
    </r>
    <r>
      <rPr>
        <b/>
        <sz val="15"/>
        <color indexed="8"/>
        <rFont val="宋体"/>
        <family val="3"/>
        <charset val="134"/>
      </rPr>
      <t>目</t>
    </r>
    <r>
      <rPr>
        <b/>
        <sz val="15"/>
        <color indexed="8"/>
        <rFont val="Times New Roman"/>
        <family val="1"/>
      </rPr>
      <t xml:space="preserve"> </t>
    </r>
    <r>
      <rPr>
        <b/>
        <sz val="15"/>
        <color indexed="8"/>
        <rFont val="宋体"/>
        <family val="3"/>
        <charset val="134"/>
      </rPr>
      <t>清</t>
    </r>
    <r>
      <rPr>
        <b/>
        <sz val="15"/>
        <color indexed="8"/>
        <rFont val="Times New Roman"/>
        <family val="1"/>
      </rPr>
      <t xml:space="preserve"> </t>
    </r>
    <r>
      <rPr>
        <b/>
        <sz val="15"/>
        <color indexed="8"/>
        <rFont val="宋体"/>
        <family val="3"/>
        <charset val="134"/>
      </rPr>
      <t>单</t>
    </r>
  </si>
  <si>
    <r>
      <rPr>
        <sz val="11"/>
        <rFont val="宋体"/>
        <family val="3"/>
        <charset val="134"/>
      </rPr>
      <t>单位工程名称：一般项目</t>
    </r>
  </si>
  <si>
    <r>
      <rPr>
        <sz val="10.5"/>
        <color indexed="8"/>
        <rFont val="宋体"/>
        <family val="3"/>
        <charset val="134"/>
      </rPr>
      <t>序</t>
    </r>
    <r>
      <rPr>
        <sz val="10.5"/>
        <color indexed="8"/>
        <rFont val="Times New Roman"/>
        <family val="1"/>
      </rPr>
      <t xml:space="preserve"> </t>
    </r>
    <r>
      <rPr>
        <sz val="10.5"/>
        <color indexed="8"/>
        <rFont val="宋体"/>
        <family val="3"/>
        <charset val="134"/>
      </rPr>
      <t>号</t>
    </r>
  </si>
  <si>
    <r>
      <rPr>
        <sz val="10.5"/>
        <rFont val="宋体"/>
        <family val="3"/>
        <charset val="134"/>
      </rPr>
      <t>项目编码</t>
    </r>
  </si>
  <si>
    <r>
      <rPr>
        <sz val="10.5"/>
        <color indexed="8"/>
        <rFont val="宋体"/>
        <family val="3"/>
        <charset val="134"/>
      </rPr>
      <t>项</t>
    </r>
    <r>
      <rPr>
        <sz val="10.5"/>
        <color indexed="8"/>
        <rFont val="Times New Roman"/>
        <family val="1"/>
      </rPr>
      <t xml:space="preserve"> </t>
    </r>
    <r>
      <rPr>
        <sz val="10.5"/>
        <color indexed="8"/>
        <rFont val="宋体"/>
        <family val="3"/>
        <charset val="134"/>
      </rPr>
      <t>目</t>
    </r>
    <r>
      <rPr>
        <sz val="10.5"/>
        <color indexed="8"/>
        <rFont val="Times New Roman"/>
        <family val="1"/>
      </rPr>
      <t xml:space="preserve"> </t>
    </r>
    <r>
      <rPr>
        <sz val="10.5"/>
        <color indexed="8"/>
        <rFont val="宋体"/>
        <family val="3"/>
        <charset val="134"/>
      </rPr>
      <t>名</t>
    </r>
    <r>
      <rPr>
        <sz val="10.5"/>
        <color indexed="8"/>
        <rFont val="Times New Roman"/>
        <family val="1"/>
      </rPr>
      <t xml:space="preserve"> </t>
    </r>
    <r>
      <rPr>
        <sz val="10.5"/>
        <color indexed="8"/>
        <rFont val="宋体"/>
        <family val="3"/>
        <charset val="134"/>
      </rPr>
      <t>称</t>
    </r>
  </si>
  <si>
    <r>
      <rPr>
        <sz val="10.5"/>
        <color indexed="8"/>
        <rFont val="宋体"/>
        <family val="3"/>
        <charset val="134"/>
      </rPr>
      <t>单位</t>
    </r>
  </si>
  <si>
    <r>
      <rPr>
        <sz val="11"/>
        <rFont val="宋体"/>
        <family val="3"/>
        <charset val="134"/>
      </rPr>
      <t>数量</t>
    </r>
  </si>
  <si>
    <r>
      <rPr>
        <sz val="11"/>
        <rFont val="宋体"/>
        <family val="3"/>
        <charset val="134"/>
      </rPr>
      <t>单价</t>
    </r>
  </si>
  <si>
    <r>
      <rPr>
        <sz val="11"/>
        <rFont val="宋体"/>
        <family val="3"/>
        <charset val="134"/>
      </rPr>
      <t>合价</t>
    </r>
  </si>
  <si>
    <r>
      <rPr>
        <sz val="10.5"/>
        <color indexed="8"/>
        <rFont val="宋体"/>
        <family val="3"/>
        <charset val="134"/>
      </rPr>
      <t>项</t>
    </r>
    <r>
      <rPr>
        <sz val="10.5"/>
        <color indexed="8"/>
        <rFont val="Times New Roman"/>
        <family val="1"/>
      </rPr>
      <t xml:space="preserve"> </t>
    </r>
    <r>
      <rPr>
        <sz val="10.5"/>
        <color indexed="8"/>
        <rFont val="宋体"/>
        <family val="3"/>
        <charset val="134"/>
      </rPr>
      <t>目</t>
    </r>
    <r>
      <rPr>
        <sz val="10.5"/>
        <color indexed="8"/>
        <rFont val="Times New Roman"/>
        <family val="1"/>
      </rPr>
      <t xml:space="preserve"> </t>
    </r>
    <r>
      <rPr>
        <sz val="10.5"/>
        <color indexed="8"/>
        <rFont val="宋体"/>
        <family val="3"/>
        <charset val="134"/>
      </rPr>
      <t>特征</t>
    </r>
  </si>
  <si>
    <r>
      <rPr>
        <sz val="11"/>
        <color indexed="8"/>
        <rFont val="宋体"/>
        <family val="3"/>
        <charset val="134"/>
      </rPr>
      <t>项</t>
    </r>
  </si>
  <si>
    <r>
      <rPr>
        <sz val="10.5"/>
        <color indexed="8"/>
        <rFont val="宋体"/>
        <family val="3"/>
        <charset val="134"/>
      </rPr>
      <t>详见招标文件</t>
    </r>
  </si>
  <si>
    <r>
      <rPr>
        <sz val="10.5"/>
        <color indexed="8"/>
        <rFont val="宋体"/>
        <family val="3"/>
        <charset val="134"/>
      </rPr>
      <t>工伤保险</t>
    </r>
  </si>
  <si>
    <t>100100115001</t>
  </si>
  <si>
    <r>
      <rPr>
        <sz val="11"/>
        <color indexed="8"/>
        <rFont val="宋体"/>
        <family val="3"/>
        <charset val="134"/>
      </rPr>
      <t>竣工文件编制</t>
    </r>
  </si>
  <si>
    <r>
      <rPr>
        <sz val="11"/>
        <rFont val="宋体"/>
        <family val="3"/>
        <charset val="134"/>
      </rPr>
      <t>一般项目小计</t>
    </r>
  </si>
  <si>
    <r>
      <rPr>
        <sz val="11"/>
        <rFont val="宋体"/>
        <family val="3"/>
        <charset val="134"/>
      </rPr>
      <t>元</t>
    </r>
  </si>
  <si>
    <r>
      <rPr>
        <sz val="10.5"/>
        <rFont val="宋体"/>
        <family val="3"/>
        <charset val="134"/>
      </rPr>
      <t>序号</t>
    </r>
  </si>
  <si>
    <t>m3</t>
  </si>
  <si>
    <t>kg</t>
  </si>
  <si>
    <t>m2</t>
  </si>
  <si>
    <r>
      <rPr>
        <sz val="11"/>
        <rFont val="宋体"/>
        <family val="3"/>
        <charset val="134"/>
      </rPr>
      <t>清单小计</t>
    </r>
    <r>
      <rPr>
        <sz val="11"/>
        <rFont val="Times New Roman"/>
        <family val="1"/>
      </rPr>
      <t xml:space="preserve">       </t>
    </r>
    <r>
      <rPr>
        <sz val="11"/>
        <rFont val="宋体"/>
        <family val="3"/>
        <charset val="134"/>
      </rPr>
      <t>人民币：</t>
    </r>
  </si>
  <si>
    <t>金属结构工程</t>
  </si>
  <si>
    <r>
      <t>1.</t>
    </r>
    <r>
      <rPr>
        <sz val="10"/>
        <rFont val="宋体"/>
        <family val="3"/>
        <charset val="134"/>
      </rPr>
      <t>图纸：《吕四船闸上游引航道护岸改造工程》施工图设计，华设设计集团股份有限公司，</t>
    </r>
    <r>
      <rPr>
        <sz val="10"/>
        <rFont val="Times New Roman"/>
        <family val="1"/>
      </rPr>
      <t>2025.5</t>
    </r>
    <phoneticPr fontId="68" type="noConversion"/>
  </si>
  <si>
    <t>拆除原护岸</t>
    <phoneticPr fontId="68" type="noConversion"/>
  </si>
  <si>
    <t>墙后开挖土</t>
    <phoneticPr fontId="68" type="noConversion"/>
  </si>
  <si>
    <t>墙后回填土</t>
    <phoneticPr fontId="68" type="noConversion"/>
  </si>
  <si>
    <t>回填种植土</t>
    <phoneticPr fontId="68" type="noConversion"/>
  </si>
  <si>
    <t>kg</t>
    <phoneticPr fontId="68" type="noConversion"/>
  </si>
  <si>
    <t>护边角钢</t>
    <phoneticPr fontId="68" type="noConversion"/>
  </si>
  <si>
    <t>双层土工布</t>
    <phoneticPr fontId="68" type="noConversion"/>
  </si>
  <si>
    <t>防腐m2</t>
    <phoneticPr fontId="68" type="noConversion"/>
  </si>
  <si>
    <t>钢导梁</t>
    <phoneticPr fontId="68" type="noConversion"/>
  </si>
  <si>
    <t>处</t>
    <phoneticPr fontId="68" type="noConversion"/>
  </si>
  <si>
    <t>沉降、位移观测</t>
    <phoneticPr fontId="68" type="noConversion"/>
  </si>
  <si>
    <r>
      <rPr>
        <b/>
        <sz val="15"/>
        <rFont val="宋体"/>
        <family val="3"/>
        <charset val="134"/>
      </rPr>
      <t>分部分项工程量清单</t>
    </r>
    <phoneticPr fontId="68" type="noConversion"/>
  </si>
  <si>
    <t>护岸改造</t>
    <phoneticPr fontId="68" type="noConversion"/>
  </si>
  <si>
    <r>
      <rPr>
        <sz val="14"/>
        <rFont val="宋体"/>
        <family val="3"/>
        <charset val="134"/>
      </rPr>
      <t>投标人：</t>
    </r>
    <phoneticPr fontId="68" type="noConversion"/>
  </si>
  <si>
    <t>根</t>
    <phoneticPr fontId="68" type="noConversion"/>
  </si>
  <si>
    <t>锚筋</t>
    <phoneticPr fontId="68" type="noConversion"/>
  </si>
  <si>
    <t>螺栓、螺母、垫圈</t>
    <phoneticPr fontId="68" type="noConversion"/>
  </si>
  <si>
    <r>
      <rPr>
        <sz val="11"/>
        <rFont val="宋体"/>
        <family val="3"/>
        <charset val="134"/>
      </rPr>
      <t>水下混凝土</t>
    </r>
  </si>
  <si>
    <t>青苗补偿</t>
    <phoneticPr fontId="68" type="noConversion"/>
  </si>
  <si>
    <t>详见设计图纸</t>
    <phoneticPr fontId="68" type="noConversion"/>
  </si>
  <si>
    <r>
      <rPr>
        <sz val="10.5"/>
        <rFont val="宋体"/>
        <family val="3"/>
        <charset val="134"/>
      </rPr>
      <t>货币单位：人民币元</t>
    </r>
  </si>
  <si>
    <r>
      <rPr>
        <sz val="10.5"/>
        <rFont val="宋体"/>
        <family val="3"/>
        <charset val="134"/>
      </rPr>
      <t>项</t>
    </r>
    <r>
      <rPr>
        <sz val="10.5"/>
        <rFont val="Times New Roman"/>
        <family val="1"/>
      </rPr>
      <t xml:space="preserve">  </t>
    </r>
    <r>
      <rPr>
        <sz val="10.5"/>
        <rFont val="宋体"/>
        <family val="3"/>
        <charset val="134"/>
      </rPr>
      <t>目</t>
    </r>
    <r>
      <rPr>
        <sz val="10.5"/>
        <rFont val="Times New Roman"/>
        <family val="1"/>
      </rPr>
      <t xml:space="preserve">  </t>
    </r>
    <r>
      <rPr>
        <sz val="10.5"/>
        <rFont val="宋体"/>
        <family val="3"/>
        <charset val="134"/>
      </rPr>
      <t>名</t>
    </r>
    <r>
      <rPr>
        <sz val="10.5"/>
        <rFont val="Times New Roman"/>
        <family val="1"/>
      </rPr>
      <t xml:space="preserve">  </t>
    </r>
    <r>
      <rPr>
        <sz val="10.5"/>
        <rFont val="宋体"/>
        <family val="3"/>
        <charset val="134"/>
      </rPr>
      <t>称</t>
    </r>
  </si>
  <si>
    <r>
      <rPr>
        <sz val="10.5"/>
        <rFont val="宋体"/>
        <family val="3"/>
        <charset val="134"/>
      </rPr>
      <t>单位</t>
    </r>
  </si>
  <si>
    <r>
      <rPr>
        <sz val="10.5"/>
        <rFont val="宋体"/>
        <family val="3"/>
        <charset val="134"/>
      </rPr>
      <t>数量</t>
    </r>
  </si>
  <si>
    <r>
      <rPr>
        <sz val="10.5"/>
        <rFont val="宋体"/>
        <family val="3"/>
        <charset val="134"/>
      </rPr>
      <t>单价</t>
    </r>
  </si>
  <si>
    <r>
      <rPr>
        <sz val="10.5"/>
        <rFont val="宋体"/>
        <family val="3"/>
        <charset val="134"/>
      </rPr>
      <t>合价</t>
    </r>
  </si>
  <si>
    <r>
      <rPr>
        <sz val="10.5"/>
        <rFont val="宋体"/>
        <family val="3"/>
        <charset val="134"/>
      </rPr>
      <t>项目特征</t>
    </r>
  </si>
  <si>
    <r>
      <rPr>
        <b/>
        <sz val="11"/>
        <rFont val="宋体"/>
        <family val="3"/>
        <charset val="134"/>
      </rPr>
      <t>陆上开挖工程</t>
    </r>
  </si>
  <si>
    <r>
      <t>1.</t>
    </r>
    <r>
      <rPr>
        <sz val="10.5"/>
        <rFont val="宋体"/>
        <family val="3"/>
        <charset val="134"/>
      </rPr>
      <t>含开挖、弃置等</t>
    </r>
    <r>
      <rPr>
        <sz val="10.5"/>
        <rFont val="Times New Roman"/>
        <family val="1"/>
      </rPr>
      <t xml:space="preserve">
2.</t>
    </r>
    <r>
      <rPr>
        <sz val="10.5"/>
        <rFont val="宋体"/>
        <family val="3"/>
        <charset val="134"/>
      </rPr>
      <t>其余详见设计图纸</t>
    </r>
  </si>
  <si>
    <r>
      <rPr>
        <b/>
        <sz val="11"/>
        <rFont val="宋体"/>
        <family val="3"/>
        <charset val="134"/>
      </rPr>
      <t>填（铺）筑工程</t>
    </r>
  </si>
  <si>
    <r>
      <rPr>
        <sz val="11"/>
        <rFont val="宋体"/>
        <family val="3"/>
        <charset val="134"/>
      </rPr>
      <t>混凝土垫层</t>
    </r>
  </si>
  <si>
    <r>
      <t>1.</t>
    </r>
    <r>
      <rPr>
        <sz val="10.5"/>
        <rFont val="宋体"/>
        <family val="3"/>
        <charset val="134"/>
      </rPr>
      <t>混凝土等级：</t>
    </r>
    <r>
      <rPr>
        <sz val="10.5"/>
        <rFont val="Times New Roman"/>
        <family val="1"/>
      </rPr>
      <t>C20
2.</t>
    </r>
    <r>
      <rPr>
        <sz val="10.5"/>
        <rFont val="宋体"/>
        <family val="3"/>
        <charset val="134"/>
      </rPr>
      <t>其余详见设计图纸</t>
    </r>
  </si>
  <si>
    <r>
      <t>1.</t>
    </r>
    <r>
      <rPr>
        <sz val="10.5"/>
        <rFont val="宋体"/>
        <family val="3"/>
        <charset val="134"/>
      </rPr>
      <t>回填素土（外购）</t>
    </r>
    <r>
      <rPr>
        <sz val="10.5"/>
        <rFont val="Times New Roman"/>
        <family val="1"/>
      </rPr>
      <t xml:space="preserve">
2.</t>
    </r>
    <r>
      <rPr>
        <sz val="10.5"/>
        <rFont val="宋体"/>
        <family val="1"/>
        <charset val="134"/>
      </rPr>
      <t>回填前清理表土</t>
    </r>
    <r>
      <rPr>
        <sz val="10.5"/>
        <rFont val="Times New Roman"/>
        <family val="1"/>
      </rPr>
      <t xml:space="preserve">
3.</t>
    </r>
    <r>
      <rPr>
        <sz val="10.5"/>
        <rFont val="宋体"/>
        <family val="3"/>
        <charset val="134"/>
      </rPr>
      <t>其余详见设计图纸</t>
    </r>
    <phoneticPr fontId="68" type="noConversion"/>
  </si>
  <si>
    <r>
      <t>1.</t>
    </r>
    <r>
      <rPr>
        <sz val="10.5"/>
        <rFont val="宋体"/>
        <family val="1"/>
        <charset val="134"/>
      </rPr>
      <t>回填种植土（外购）
2.回填前清理表土
3.其余详见设计图纸</t>
    </r>
    <phoneticPr fontId="68" type="noConversion"/>
  </si>
  <si>
    <r>
      <rPr>
        <b/>
        <sz val="11"/>
        <rFont val="宋体"/>
        <family val="3"/>
        <charset val="134"/>
      </rPr>
      <t>基础打入桩工程</t>
    </r>
  </si>
  <si>
    <r>
      <t>12m</t>
    </r>
    <r>
      <rPr>
        <sz val="10.5"/>
        <rFont val="宋体"/>
        <family val="3"/>
        <charset val="134"/>
      </rPr>
      <t>钢板桩</t>
    </r>
    <phoneticPr fontId="68" type="noConversion"/>
  </si>
  <si>
    <r>
      <t>1.</t>
    </r>
    <r>
      <rPr>
        <sz val="10.5"/>
        <rFont val="宋体"/>
        <family val="1"/>
        <charset val="134"/>
      </rPr>
      <t>热轧</t>
    </r>
    <r>
      <rPr>
        <sz val="10.5"/>
        <rFont val="Times New Roman"/>
        <family val="1"/>
      </rPr>
      <t>U</t>
    </r>
    <r>
      <rPr>
        <sz val="10.5"/>
        <rFont val="宋体"/>
        <family val="1"/>
        <charset val="134"/>
      </rPr>
      <t>型钢板桩，</t>
    </r>
    <r>
      <rPr>
        <sz val="10.5"/>
        <rFont val="Times New Roman"/>
        <family val="1"/>
      </rPr>
      <t>PU600×180</t>
    </r>
    <r>
      <rPr>
        <sz val="10.5"/>
        <rFont val="宋体"/>
        <family val="3"/>
        <charset val="134"/>
      </rPr>
      <t>，桩长</t>
    </r>
    <r>
      <rPr>
        <sz val="10.5"/>
        <rFont val="Times New Roman"/>
        <family val="1"/>
      </rPr>
      <t>L=12m</t>
    </r>
    <r>
      <rPr>
        <sz val="10.5"/>
        <rFont val="宋体"/>
        <family val="3"/>
        <charset val="134"/>
      </rPr>
      <t>，</t>
    </r>
    <r>
      <rPr>
        <sz val="10.5"/>
        <rFont val="Times New Roman"/>
        <family val="1"/>
      </rPr>
      <t>Q355B
2.</t>
    </r>
    <r>
      <rPr>
        <sz val="10.5"/>
        <rFont val="宋体"/>
        <family val="3"/>
        <charset val="134"/>
      </rPr>
      <t>含表面抛丸除锈、防腐涂层</t>
    </r>
    <r>
      <rPr>
        <sz val="10.5"/>
        <rFont val="Times New Roman"/>
        <family val="1"/>
      </rPr>
      <t xml:space="preserve">
3.</t>
    </r>
    <r>
      <rPr>
        <sz val="10.5"/>
        <rFont val="宋体"/>
        <family val="3"/>
        <charset val="134"/>
      </rPr>
      <t>其余详见设计图纸</t>
    </r>
    <phoneticPr fontId="68" type="noConversion"/>
  </si>
  <si>
    <r>
      <t>9m</t>
    </r>
    <r>
      <rPr>
        <sz val="10.5"/>
        <rFont val="宋体"/>
        <family val="3"/>
        <charset val="134"/>
      </rPr>
      <t>钢板桩</t>
    </r>
    <phoneticPr fontId="68" type="noConversion"/>
  </si>
  <si>
    <r>
      <t>1.</t>
    </r>
    <r>
      <rPr>
        <sz val="10.5"/>
        <rFont val="宋体"/>
        <family val="1"/>
        <charset val="134"/>
      </rPr>
      <t>热轧</t>
    </r>
    <r>
      <rPr>
        <sz val="10.5"/>
        <rFont val="Times New Roman"/>
        <family val="1"/>
      </rPr>
      <t>U</t>
    </r>
    <r>
      <rPr>
        <sz val="10.5"/>
        <rFont val="宋体"/>
        <family val="1"/>
        <charset val="134"/>
      </rPr>
      <t>型钢板桩，</t>
    </r>
    <r>
      <rPr>
        <sz val="10.5"/>
        <rFont val="Times New Roman"/>
        <family val="1"/>
      </rPr>
      <t>PU600×180</t>
    </r>
    <r>
      <rPr>
        <sz val="10.5"/>
        <rFont val="宋体"/>
        <family val="3"/>
        <charset val="134"/>
      </rPr>
      <t>，</t>
    </r>
    <r>
      <rPr>
        <sz val="10.5"/>
        <rFont val="Times New Roman"/>
        <family val="1"/>
      </rPr>
      <t>L=9m</t>
    </r>
    <r>
      <rPr>
        <sz val="10.5"/>
        <rFont val="宋体"/>
        <family val="3"/>
        <charset val="134"/>
      </rPr>
      <t>，</t>
    </r>
    <r>
      <rPr>
        <sz val="10.5"/>
        <rFont val="Times New Roman"/>
        <family val="1"/>
      </rPr>
      <t>Q355B
2.</t>
    </r>
    <r>
      <rPr>
        <sz val="10.5"/>
        <rFont val="宋体"/>
        <family val="3"/>
        <charset val="134"/>
      </rPr>
      <t xml:space="preserve">含表面抛丸除锈、防腐涂层
</t>
    </r>
    <r>
      <rPr>
        <sz val="10.5"/>
        <rFont val="Times New Roman"/>
        <family val="1"/>
      </rPr>
      <t>3.</t>
    </r>
    <r>
      <rPr>
        <sz val="10.5"/>
        <rFont val="宋体"/>
        <family val="3"/>
        <charset val="134"/>
      </rPr>
      <t>其余详见设计图纸</t>
    </r>
    <phoneticPr fontId="68" type="noConversion"/>
  </si>
  <si>
    <r>
      <t>1.</t>
    </r>
    <r>
      <rPr>
        <sz val="10.5"/>
        <rFont val="宋体"/>
        <family val="1"/>
        <charset val="134"/>
      </rPr>
      <t>材质</t>
    </r>
    <r>
      <rPr>
        <sz val="10.5"/>
        <rFont val="Times New Roman"/>
        <family val="1"/>
      </rPr>
      <t>:Q355B
2.</t>
    </r>
    <r>
      <rPr>
        <sz val="10.5"/>
        <rFont val="宋体"/>
        <family val="1"/>
        <charset val="134"/>
      </rPr>
      <t>含表面抛丸除锈、防腐涂层</t>
    </r>
    <r>
      <rPr>
        <sz val="10.5"/>
        <rFont val="Times New Roman"/>
        <family val="1"/>
      </rPr>
      <t xml:space="preserve">
3.</t>
    </r>
    <r>
      <rPr>
        <sz val="10.5"/>
        <rFont val="宋体"/>
        <family val="1"/>
        <charset val="134"/>
      </rPr>
      <t>工程量包括钢导梁重量，单价含螺栓、螺母、垫圈等</t>
    </r>
    <r>
      <rPr>
        <sz val="10.5"/>
        <rFont val="Times New Roman"/>
        <family val="1"/>
      </rPr>
      <t xml:space="preserve">
4.</t>
    </r>
    <r>
      <rPr>
        <sz val="10.5"/>
        <rFont val="宋体"/>
        <family val="1"/>
        <charset val="134"/>
      </rPr>
      <t>其余详见设计图纸</t>
    </r>
    <phoneticPr fontId="68" type="noConversion"/>
  </si>
  <si>
    <r>
      <rPr>
        <b/>
        <sz val="11"/>
        <rFont val="宋体"/>
        <family val="3"/>
        <charset val="134"/>
      </rPr>
      <t>现浇混凝土工程</t>
    </r>
  </si>
  <si>
    <r>
      <t>1.</t>
    </r>
    <r>
      <rPr>
        <sz val="10.5"/>
        <rFont val="宋体"/>
        <family val="3"/>
        <charset val="134"/>
      </rPr>
      <t>混凝土等级：</t>
    </r>
    <r>
      <rPr>
        <sz val="10.5"/>
        <rFont val="Times New Roman"/>
        <family val="1"/>
      </rPr>
      <t>C30</t>
    </r>
    <r>
      <rPr>
        <sz val="10.5"/>
        <rFont val="宋体"/>
        <family val="3"/>
        <charset val="134"/>
      </rPr>
      <t>水下混凝土</t>
    </r>
    <r>
      <rPr>
        <sz val="10.5"/>
        <rFont val="Times New Roman"/>
        <family val="1"/>
      </rPr>
      <t xml:space="preserve">
2.</t>
    </r>
    <r>
      <rPr>
        <sz val="10.5"/>
        <rFont val="宋体"/>
        <family val="3"/>
        <charset val="134"/>
      </rPr>
      <t>其余详见设计图纸</t>
    </r>
  </si>
  <si>
    <r>
      <rPr>
        <sz val="11"/>
        <rFont val="宋体"/>
        <family val="3"/>
        <charset val="134"/>
      </rPr>
      <t>上部结构混凝土</t>
    </r>
  </si>
  <si>
    <r>
      <t>1.</t>
    </r>
    <r>
      <rPr>
        <sz val="10.5"/>
        <rFont val="宋体"/>
        <family val="3"/>
        <charset val="134"/>
      </rPr>
      <t>帽梁、系梁混凝土</t>
    </r>
    <r>
      <rPr>
        <sz val="10.5"/>
        <rFont val="Times New Roman"/>
        <family val="1"/>
      </rPr>
      <t xml:space="preserve">
2.</t>
    </r>
    <r>
      <rPr>
        <sz val="10.5"/>
        <rFont val="宋体"/>
        <family val="3"/>
        <charset val="134"/>
      </rPr>
      <t>混凝土等级：</t>
    </r>
    <r>
      <rPr>
        <sz val="10.5"/>
        <rFont val="Times New Roman"/>
        <family val="1"/>
      </rPr>
      <t>C30
3.</t>
    </r>
    <r>
      <rPr>
        <sz val="10.5"/>
        <rFont val="宋体"/>
        <family val="3"/>
        <charset val="134"/>
      </rPr>
      <t>其余详见设计图纸</t>
    </r>
    <phoneticPr fontId="68" type="noConversion"/>
  </si>
  <si>
    <r>
      <rPr>
        <b/>
        <sz val="11"/>
        <rFont val="宋体"/>
        <family val="3"/>
        <charset val="134"/>
      </rPr>
      <t>非预应力钢筋工程</t>
    </r>
  </si>
  <si>
    <r>
      <rPr>
        <sz val="11"/>
        <rFont val="宋体"/>
        <family val="3"/>
        <charset val="134"/>
      </rPr>
      <t>植筋</t>
    </r>
  </si>
  <si>
    <r>
      <rPr>
        <sz val="11"/>
        <rFont val="宋体"/>
        <family val="3"/>
        <charset val="134"/>
      </rPr>
      <t>根</t>
    </r>
  </si>
  <si>
    <r>
      <t>1.</t>
    </r>
    <r>
      <rPr>
        <sz val="10.5"/>
        <rFont val="宋体"/>
        <family val="3"/>
        <charset val="134"/>
      </rPr>
      <t>规格：</t>
    </r>
    <r>
      <rPr>
        <sz val="10.5"/>
        <rFont val="Times New Roman"/>
        <family val="1"/>
      </rPr>
      <t>φ1</t>
    </r>
    <r>
      <rPr>
        <sz val="10.5"/>
        <rFont val="宋体"/>
        <family val="1"/>
        <charset val="134"/>
      </rPr>
      <t>2</t>
    </r>
    <r>
      <rPr>
        <sz val="10.5"/>
        <rFont val="Times New Roman"/>
        <family val="1"/>
      </rPr>
      <t>mm</t>
    </r>
    <r>
      <rPr>
        <sz val="10.5"/>
        <rFont val="宋体"/>
        <family val="3"/>
        <charset val="134"/>
      </rPr>
      <t>带肋钢筋，钻孔直径</t>
    </r>
    <r>
      <rPr>
        <sz val="10.5"/>
        <rFont val="Times New Roman"/>
        <family val="1"/>
      </rPr>
      <t>15mm</t>
    </r>
    <r>
      <rPr>
        <sz val="10.5"/>
        <rFont val="宋体"/>
        <family val="3"/>
        <charset val="134"/>
      </rPr>
      <t>，植筋长</t>
    </r>
    <r>
      <rPr>
        <sz val="10.5"/>
        <rFont val="Times New Roman"/>
        <family val="1"/>
      </rPr>
      <t>50cm
2.</t>
    </r>
    <r>
      <rPr>
        <sz val="10.5"/>
        <rFont val="宋体"/>
        <family val="3"/>
        <charset val="134"/>
      </rPr>
      <t>其余详见设计图纸</t>
    </r>
    <phoneticPr fontId="68" type="noConversion"/>
  </si>
  <si>
    <r>
      <rPr>
        <sz val="11"/>
        <rFont val="宋体"/>
        <family val="3"/>
        <charset val="134"/>
      </rPr>
      <t>上部结构钢筋</t>
    </r>
  </si>
  <si>
    <r>
      <t>1.</t>
    </r>
    <r>
      <rPr>
        <sz val="10.5"/>
        <rFont val="宋体"/>
        <family val="3"/>
        <charset val="134"/>
      </rPr>
      <t>上部结构钢筋</t>
    </r>
    <r>
      <rPr>
        <sz val="10.5"/>
        <rFont val="Times New Roman"/>
        <family val="1"/>
      </rPr>
      <t>HRB400
2.</t>
    </r>
    <r>
      <rPr>
        <sz val="10.5"/>
        <rFont val="宋体"/>
        <family val="3"/>
        <charset val="134"/>
      </rPr>
      <t>其余详见设计图纸</t>
    </r>
    <phoneticPr fontId="68" type="noConversion"/>
  </si>
  <si>
    <r>
      <t>1.</t>
    </r>
    <r>
      <rPr>
        <sz val="10.5"/>
        <rFont val="宋体"/>
        <family val="3"/>
        <charset val="134"/>
      </rPr>
      <t>单价含锚筋</t>
    </r>
    <r>
      <rPr>
        <sz val="10.5"/>
        <rFont val="Times New Roman"/>
        <family val="1"/>
      </rPr>
      <t xml:space="preserve">
2.</t>
    </r>
    <r>
      <rPr>
        <sz val="10.5"/>
        <rFont val="宋体"/>
        <family val="3"/>
        <charset val="134"/>
      </rPr>
      <t>其余详见设计图纸</t>
    </r>
  </si>
  <si>
    <r>
      <rPr>
        <b/>
        <sz val="11"/>
        <rFont val="宋体"/>
        <family val="3"/>
        <charset val="134"/>
      </rPr>
      <t>其他工程</t>
    </r>
  </si>
  <si>
    <r>
      <rPr>
        <sz val="11"/>
        <rFont val="宋体"/>
        <family val="3"/>
        <charset val="134"/>
      </rPr>
      <t>伸缩缝</t>
    </r>
  </si>
  <si>
    <r>
      <t>1.</t>
    </r>
    <r>
      <rPr>
        <sz val="10.5"/>
        <rFont val="宋体"/>
        <family val="3"/>
        <charset val="134"/>
      </rPr>
      <t>聚乙烯板伸缩缝</t>
    </r>
    <r>
      <rPr>
        <sz val="10.5"/>
        <rFont val="Times New Roman"/>
        <family val="1"/>
      </rPr>
      <t xml:space="preserve">
2.</t>
    </r>
    <r>
      <rPr>
        <sz val="10.5"/>
        <rFont val="宋体"/>
        <family val="3"/>
        <charset val="134"/>
      </rPr>
      <t>厚度：</t>
    </r>
    <r>
      <rPr>
        <sz val="10.5"/>
        <rFont val="Times New Roman"/>
        <family val="1"/>
      </rPr>
      <t>2cm
3.</t>
    </r>
    <r>
      <rPr>
        <sz val="10.5"/>
        <rFont val="宋体"/>
        <family val="3"/>
        <charset val="134"/>
      </rPr>
      <t>其余详见设计图纸</t>
    </r>
    <phoneticPr fontId="68" type="noConversion"/>
  </si>
  <si>
    <r>
      <t>1.</t>
    </r>
    <r>
      <rPr>
        <sz val="10.5"/>
        <rFont val="宋体"/>
        <family val="1"/>
        <charset val="134"/>
      </rPr>
      <t>原护岸长度11.1</t>
    </r>
    <r>
      <rPr>
        <sz val="10.5"/>
        <rFont val="Times New Roman"/>
        <family val="1"/>
      </rPr>
      <t>m
2.</t>
    </r>
    <r>
      <rPr>
        <sz val="10.5"/>
        <rFont val="宋体"/>
        <family val="1"/>
        <charset val="134"/>
      </rPr>
      <t>含底板、台身、帽梁混凝土等</t>
    </r>
    <r>
      <rPr>
        <sz val="10.5"/>
        <rFont val="Times New Roman"/>
        <family val="1"/>
      </rPr>
      <t xml:space="preserve">
3.</t>
    </r>
    <r>
      <rPr>
        <sz val="10.5"/>
        <rFont val="宋体"/>
        <family val="1"/>
        <charset val="134"/>
      </rPr>
      <t>含拆除、弃置、清理等</t>
    </r>
    <r>
      <rPr>
        <sz val="10.5"/>
        <rFont val="Times New Roman"/>
        <family val="1"/>
      </rPr>
      <t xml:space="preserve">
4.</t>
    </r>
    <r>
      <rPr>
        <sz val="10.5"/>
        <rFont val="宋体"/>
        <family val="1"/>
        <charset val="134"/>
      </rPr>
      <t>其余详见设计图纸</t>
    </r>
    <phoneticPr fontId="68" type="noConversion"/>
  </si>
  <si>
    <r>
      <t>1..</t>
    </r>
    <r>
      <rPr>
        <sz val="10.5"/>
        <rFont val="宋体"/>
        <family val="3"/>
        <charset val="134"/>
      </rPr>
      <t>规格：</t>
    </r>
    <r>
      <rPr>
        <sz val="10.5"/>
        <rFont val="Times New Roman"/>
        <family val="1"/>
      </rPr>
      <t>400g/m2
2.</t>
    </r>
    <r>
      <rPr>
        <sz val="10.5"/>
        <rFont val="宋体"/>
        <family val="3"/>
        <charset val="134"/>
      </rPr>
      <t>其余详见设计图纸</t>
    </r>
    <phoneticPr fontId="68" type="noConversion"/>
  </si>
  <si>
    <r>
      <t>1.</t>
    </r>
    <r>
      <rPr>
        <sz val="10.5"/>
        <rFont val="宋体"/>
        <family val="1"/>
        <charset val="134"/>
      </rPr>
      <t>含沉降观测钉等</t>
    </r>
    <r>
      <rPr>
        <sz val="10.5"/>
        <rFont val="Times New Roman"/>
        <family val="1"/>
      </rPr>
      <t xml:space="preserve">
2.</t>
    </r>
    <r>
      <rPr>
        <sz val="10.5"/>
        <rFont val="宋体"/>
        <family val="1"/>
        <charset val="134"/>
      </rPr>
      <t>其余详见设计图纸</t>
    </r>
    <phoneticPr fontId="68" type="noConversion"/>
  </si>
  <si>
    <r>
      <rPr>
        <sz val="11"/>
        <rFont val="宋体"/>
        <family val="3"/>
        <charset val="134"/>
      </rPr>
      <t>元</t>
    </r>
  </si>
  <si>
    <r>
      <rPr>
        <b/>
        <sz val="12"/>
        <rFont val="宋体"/>
        <family val="3"/>
        <charset val="134"/>
      </rPr>
      <t>三</t>
    </r>
  </si>
  <si>
    <r>
      <rPr>
        <b/>
        <sz val="12"/>
        <rFont val="宋体"/>
        <family val="3"/>
        <charset val="134"/>
      </rPr>
      <t>暂列金（一</t>
    </r>
    <r>
      <rPr>
        <b/>
        <sz val="12"/>
        <rFont val="Times New Roman"/>
        <family val="1"/>
      </rPr>
      <t xml:space="preserve">+ </t>
    </r>
    <r>
      <rPr>
        <b/>
        <sz val="12"/>
        <rFont val="宋体"/>
        <family val="3"/>
        <charset val="134"/>
      </rPr>
      <t>二）</t>
    </r>
    <r>
      <rPr>
        <b/>
        <sz val="12"/>
        <rFont val="Times New Roman"/>
        <family val="1"/>
      </rPr>
      <t>×3%</t>
    </r>
  </si>
  <si>
    <r>
      <t>9.</t>
    </r>
    <r>
      <rPr>
        <sz val="10"/>
        <color rgb="FF000000"/>
        <rFont val="宋体"/>
        <family val="1"/>
        <charset val="134"/>
      </rPr>
      <t>在拆除护岸前，应确保相邻护岸稳定，做好相邻护岸的支护工作，并加强施工期对紧邻段护岸的保护和监测，费用包含在相关综合单价中，不单独计量。</t>
    </r>
    <phoneticPr fontId="68" type="noConversion"/>
  </si>
  <si>
    <r>
      <rPr>
        <sz val="10.5"/>
        <color indexed="8"/>
        <rFont val="宋体"/>
        <family val="3"/>
        <charset val="134"/>
      </rPr>
      <t>安全生产费</t>
    </r>
    <phoneticPr fontId="68" type="noConversion"/>
  </si>
  <si>
    <t>吕四船闸上游左侧护岸维修工程</t>
    <phoneticPr fontId="68" type="noConversion"/>
  </si>
  <si>
    <t>二〇二五年八月</t>
    <phoneticPr fontId="68" type="noConversion"/>
  </si>
  <si>
    <t>或其委托代理人</t>
    <phoneticPr fontId="68" type="noConversion"/>
  </si>
  <si>
    <r>
      <rPr>
        <sz val="11"/>
        <rFont val="宋体"/>
        <family val="3"/>
        <charset val="134"/>
      </rPr>
      <t>（签字或盖章）</t>
    </r>
    <phoneticPr fontId="6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</si>
</sst>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0_ "/>
  </numFmts>
  <fonts count="82" x14ac:knownFonts="1">
    <font>
      <sz val="11"/>
      <color indexed="8"/>
      <name val="宋体"/>
      <charset val="134"/>
    </font>
    <font>
      <b/>
      <sz val="11"/>
      <color indexed="8"/>
      <name val="Times New Roman"/>
      <family val="1"/>
    </font>
    <font>
      <sz val="11"/>
      <color indexed="8"/>
      <name val="Times New Roman"/>
      <family val="1"/>
    </font>
    <font>
      <sz val="11"/>
      <name val="Times New Roman"/>
      <family val="1"/>
    </font>
    <font>
      <b/>
      <sz val="15"/>
      <name val="Times New Roman"/>
      <family val="1"/>
    </font>
    <font>
      <sz val="10.5"/>
      <name val="Times New Roman"/>
      <family val="1"/>
    </font>
    <font>
      <b/>
      <sz val="11"/>
      <name val="Times New Roman"/>
      <family val="1"/>
    </font>
    <font>
      <b/>
      <sz val="10.5"/>
      <name val="Times New Roman"/>
      <family val="1"/>
    </font>
    <font>
      <sz val="10.5"/>
      <name val="宋体"/>
      <family val="3"/>
      <charset val="134"/>
    </font>
    <font>
      <sz val="11"/>
      <name val="宋体"/>
      <family val="3"/>
      <charset val="134"/>
    </font>
    <font>
      <sz val="12"/>
      <name val="Times New Roman"/>
      <family val="1"/>
    </font>
    <font>
      <sz val="11"/>
      <color rgb="FF000000"/>
      <name val="Times New Roman"/>
      <family val="1"/>
    </font>
    <font>
      <sz val="11"/>
      <color rgb="FFFF0000"/>
      <name val="Times New Roman"/>
      <family val="1"/>
    </font>
    <font>
      <b/>
      <sz val="11"/>
      <color rgb="FF000000"/>
      <name val="宋体"/>
      <family val="3"/>
      <charset val="134"/>
    </font>
    <font>
      <sz val="11"/>
      <color rgb="FF000000"/>
      <name val="宋体"/>
      <family val="3"/>
      <charset val="134"/>
    </font>
    <font>
      <b/>
      <sz val="15"/>
      <name val="宋体"/>
      <family val="3"/>
      <charset val="134"/>
    </font>
    <font>
      <b/>
      <sz val="15"/>
      <color indexed="8"/>
      <name val="Times New Roman"/>
      <family val="1"/>
    </font>
    <font>
      <sz val="10.5"/>
      <color indexed="8"/>
      <name val="Times New Roman"/>
      <family val="1"/>
    </font>
    <font>
      <sz val="10.5"/>
      <color rgb="FF000000"/>
      <name val="Times New Roman"/>
      <family val="1"/>
    </font>
    <font>
      <sz val="10"/>
      <name val="Times New Roman"/>
      <family val="1"/>
    </font>
    <font>
      <sz val="12"/>
      <color rgb="FF000000"/>
      <name val="Times New Roman"/>
      <family val="1"/>
    </font>
    <font>
      <sz val="12"/>
      <color indexed="8"/>
      <name val="Times New Roman"/>
      <family val="1"/>
    </font>
    <font>
      <b/>
      <sz val="16"/>
      <name val="Times New Roman"/>
      <family val="1"/>
    </font>
    <font>
      <b/>
      <sz val="12"/>
      <name val="Times New Roman"/>
      <family val="1"/>
    </font>
    <font>
      <sz val="12"/>
      <name val="宋体"/>
      <family val="3"/>
      <charset val="134"/>
    </font>
    <font>
      <sz val="12"/>
      <name val="宋体"/>
      <family val="3"/>
      <charset val="134"/>
    </font>
    <font>
      <b/>
      <sz val="12"/>
      <name val="宋体"/>
      <family val="3"/>
      <charset val="134"/>
    </font>
    <font>
      <sz val="10"/>
      <color indexed="0"/>
      <name val="Times New Roman"/>
      <family val="1"/>
    </font>
    <font>
      <sz val="10"/>
      <color indexed="8"/>
      <name val="Times New Roman"/>
      <family val="1"/>
    </font>
    <font>
      <sz val="10"/>
      <color rgb="FF000000"/>
      <name val="Times New Roman"/>
      <family val="1"/>
    </font>
    <font>
      <sz val="14"/>
      <name val="Times New Roman"/>
      <family val="1"/>
    </font>
    <font>
      <b/>
      <sz val="28"/>
      <name val="Times New Roman"/>
      <family val="1"/>
    </font>
    <font>
      <b/>
      <sz val="56"/>
      <name val="Times New Roman"/>
      <family val="1"/>
    </font>
    <font>
      <sz val="56"/>
      <name val="Times New Roman"/>
      <family val="1"/>
    </font>
    <font>
      <sz val="14"/>
      <name val="宋体"/>
      <family val="3"/>
      <charset val="134"/>
    </font>
    <font>
      <sz val="11"/>
      <color indexed="9"/>
      <name val="宋体"/>
      <family val="3"/>
      <charset val="134"/>
    </font>
    <font>
      <sz val="9"/>
      <color theme="1"/>
      <name val="宋体"/>
      <family val="3"/>
      <charset val="134"/>
      <scheme val="minor"/>
    </font>
    <font>
      <b/>
      <sz val="15"/>
      <color indexed="49"/>
      <name val="宋体"/>
      <family val="3"/>
      <charset val="134"/>
    </font>
    <font>
      <b/>
      <sz val="15"/>
      <color indexed="62"/>
      <name val="宋体"/>
      <family val="3"/>
      <charset val="134"/>
    </font>
    <font>
      <b/>
      <sz val="13"/>
      <color indexed="49"/>
      <name val="宋体"/>
      <family val="3"/>
      <charset val="134"/>
    </font>
    <font>
      <b/>
      <sz val="13"/>
      <color indexed="62"/>
      <name val="宋体"/>
      <family val="3"/>
      <charset val="134"/>
    </font>
    <font>
      <b/>
      <sz val="11"/>
      <color indexed="49"/>
      <name val="宋体"/>
      <family val="3"/>
      <charset val="134"/>
    </font>
    <font>
      <b/>
      <sz val="11"/>
      <color indexed="62"/>
      <name val="宋体"/>
      <family val="3"/>
      <charset val="134"/>
    </font>
    <font>
      <b/>
      <sz val="18"/>
      <color indexed="49"/>
      <name val="宋体"/>
      <family val="3"/>
      <charset val="134"/>
    </font>
    <font>
      <b/>
      <sz val="18"/>
      <color indexed="62"/>
      <name val="宋体"/>
      <family val="3"/>
      <charset val="134"/>
    </font>
    <font>
      <sz val="11"/>
      <color indexed="20"/>
      <name val="宋体"/>
      <family val="3"/>
      <charset val="134"/>
    </font>
    <font>
      <sz val="11"/>
      <color indexed="60"/>
      <name val="宋体"/>
      <family val="3"/>
      <charset val="134"/>
    </font>
    <font>
      <sz val="1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19"/>
      <name val="宋体"/>
      <family val="3"/>
      <charset val="134"/>
    </font>
    <font>
      <b/>
      <sz val="11"/>
      <color indexed="63"/>
      <name val="宋体"/>
      <family val="3"/>
      <charset val="134"/>
    </font>
    <font>
      <sz val="11"/>
      <color indexed="54"/>
      <name val="宋体"/>
      <family val="3"/>
      <charset val="134"/>
    </font>
    <font>
      <sz val="11"/>
      <color indexed="62"/>
      <name val="宋体"/>
      <family val="3"/>
      <charset val="134"/>
    </font>
    <font>
      <sz val="10"/>
      <name val="Arial"/>
      <family val="2"/>
    </font>
    <font>
      <sz val="10.5"/>
      <color indexed="8"/>
      <name val="宋体"/>
      <family val="3"/>
      <charset val="134"/>
    </font>
    <font>
      <sz val="10"/>
      <color indexed="0"/>
      <name val="宋体"/>
      <family val="3"/>
      <charset val="134"/>
    </font>
    <font>
      <b/>
      <sz val="28"/>
      <name val="宋体"/>
      <family val="3"/>
      <charset val="134"/>
    </font>
    <font>
      <sz val="10"/>
      <color indexed="8"/>
      <name val="宋体"/>
      <family val="3"/>
      <charset val="134"/>
    </font>
    <font>
      <b/>
      <sz val="16"/>
      <name val="宋体"/>
      <family val="3"/>
      <charset val="134"/>
    </font>
    <font>
      <b/>
      <sz val="15"/>
      <color indexed="8"/>
      <name val="宋体"/>
      <family val="3"/>
      <charset val="134"/>
    </font>
    <font>
      <sz val="12"/>
      <name val="微软雅黑"/>
      <family val="2"/>
      <charset val="134"/>
    </font>
    <font>
      <sz val="11"/>
      <color indexed="8"/>
      <name val="宋体"/>
      <family val="3"/>
      <charset val="134"/>
    </font>
    <font>
      <sz val="9"/>
      <name val="宋体"/>
      <family val="3"/>
      <charset val="134"/>
    </font>
    <font>
      <b/>
      <sz val="22"/>
      <name val="宋体"/>
      <family val="3"/>
      <charset val="134"/>
    </font>
    <font>
      <sz val="12"/>
      <name val="宋体"/>
      <family val="3"/>
      <charset val="134"/>
    </font>
    <font>
      <sz val="11"/>
      <name val="宋体"/>
      <family val="1"/>
      <charset val="134"/>
    </font>
    <font>
      <sz val="10.5"/>
      <name val="宋体"/>
      <family val="1"/>
      <charset val="134"/>
    </font>
    <font>
      <sz val="10.5"/>
      <name val="宋体"/>
      <family val="3"/>
      <charset val="134"/>
    </font>
    <font>
      <sz val="11"/>
      <name val="宋体"/>
      <family val="3"/>
      <charset val="134"/>
    </font>
    <font>
      <b/>
      <sz val="11"/>
      <name val="宋体"/>
      <family val="3"/>
      <charset val="134"/>
    </font>
    <font>
      <sz val="11"/>
      <color rgb="FFFFC000"/>
      <name val="Times New Roman"/>
      <family val="1"/>
    </font>
    <font>
      <sz val="11"/>
      <color rgb="FFFFC000"/>
      <name val="宋体"/>
      <family val="1"/>
      <charset val="134"/>
    </font>
    <font>
      <sz val="9"/>
      <color indexed="81"/>
      <name val="宋体"/>
      <family val="3"/>
      <charset val="134"/>
    </font>
    <font>
      <b/>
      <sz val="9"/>
      <color indexed="81"/>
      <name val="宋体"/>
      <family val="3"/>
      <charset val="134"/>
    </font>
    <font>
      <b/>
      <sz val="11"/>
      <color rgb="FFFF0000"/>
      <name val="Times New Roman"/>
      <family val="1"/>
    </font>
    <font>
      <sz val="10"/>
      <color rgb="FF000000"/>
      <name val="宋体"/>
      <family val="1"/>
      <charset val="134"/>
    </font>
  </fonts>
  <fills count="24">
    <fill>
      <patternFill patternType="none"/>
    </fill>
    <fill>
      <patternFill patternType="gray125"/>
    </fill>
    <fill>
      <patternFill patternType="solid">
        <fgColor indexed="59"/>
        <bgColor indexed="64"/>
      </patternFill>
    </fill>
    <fill>
      <patternFill patternType="solid">
        <fgColor indexed="31"/>
        <bgColor indexed="64"/>
      </patternFill>
    </fill>
    <fill>
      <patternFill patternType="solid">
        <fgColor indexed="63"/>
        <bgColor indexed="64"/>
      </patternFill>
    </fill>
    <fill>
      <patternFill patternType="solid">
        <fgColor indexed="29"/>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9"/>
        <bgColor indexed="64"/>
      </patternFill>
    </fill>
    <fill>
      <patternFill patternType="solid">
        <fgColor indexed="60"/>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
      <patternFill patternType="solid">
        <fgColor indexed="25"/>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indexed="8"/>
      </right>
      <top style="thin">
        <color auto="1"/>
      </top>
      <bottom/>
      <diagonal/>
    </border>
    <border>
      <left style="thin">
        <color auto="1"/>
      </left>
      <right style="thin">
        <color indexed="8"/>
      </right>
      <top/>
      <bottom/>
      <diagonal/>
    </border>
    <border>
      <left style="thin">
        <color auto="1"/>
      </left>
      <right/>
      <top/>
      <bottom/>
      <diagonal/>
    </border>
    <border>
      <left/>
      <right style="thin">
        <color auto="1"/>
      </right>
      <top/>
      <bottom/>
      <diagonal/>
    </border>
    <border>
      <left/>
      <right/>
      <top/>
      <bottom style="thick">
        <color indexed="49"/>
      </bottom>
      <diagonal/>
    </border>
    <border>
      <left/>
      <right/>
      <top/>
      <bottom style="medium">
        <color indexed="49"/>
      </bottom>
      <diagonal/>
    </border>
    <border>
      <left/>
      <right/>
      <top/>
      <bottom style="thick">
        <color indexed="22"/>
      </bottom>
      <diagonal/>
    </border>
    <border>
      <left/>
      <right/>
      <top/>
      <bottom style="medium">
        <color indexed="4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8"/>
      </left>
      <right style="double">
        <color indexed="8"/>
      </right>
      <top style="double">
        <color indexed="8"/>
      </top>
      <bottom style="double">
        <color indexed="8"/>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indexed="64"/>
      </top>
      <bottom/>
      <diagonal/>
    </border>
    <border>
      <left style="thin">
        <color auto="1"/>
      </left>
      <right style="thin">
        <color indexed="64"/>
      </right>
      <top/>
      <bottom/>
      <diagonal/>
    </border>
    <border>
      <left style="thin">
        <color indexed="64"/>
      </left>
      <right style="thin">
        <color indexed="8"/>
      </right>
      <top/>
      <bottom style="thin">
        <color indexed="64"/>
      </bottom>
      <diagonal/>
    </border>
    <border>
      <left/>
      <right/>
      <top style="thin">
        <color auto="1"/>
      </top>
      <bottom/>
      <diagonal/>
    </border>
  </borders>
  <cellStyleXfs count="304">
    <xf numFmtId="0" fontId="0" fillId="0" borderId="0">
      <alignment vertical="center"/>
    </xf>
    <xf numFmtId="0" fontId="25" fillId="0" borderId="0">
      <alignment vertical="center"/>
    </xf>
    <xf numFmtId="0" fontId="25"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3"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5"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6"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7"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1"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5"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6"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7"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1" borderId="0" applyNumberFormat="0" applyBorder="0" applyAlignment="0" applyProtection="0">
      <alignment vertical="center"/>
    </xf>
    <xf numFmtId="0" fontId="35" fillId="4" borderId="0" applyNumberFormat="0" applyBorder="0" applyAlignment="0" applyProtection="0">
      <alignment vertical="center"/>
    </xf>
    <xf numFmtId="0" fontId="35" fillId="4" borderId="0" applyNumberFormat="0" applyBorder="0" applyAlignment="0" applyProtection="0">
      <alignment vertical="center"/>
    </xf>
    <xf numFmtId="0" fontId="35" fillId="4" borderId="0" applyNumberFormat="0" applyBorder="0" applyAlignment="0" applyProtection="0">
      <alignment vertical="center"/>
    </xf>
    <xf numFmtId="0" fontId="35" fillId="4" borderId="0" applyNumberFormat="0" applyBorder="0" applyAlignment="0" applyProtection="0">
      <alignment vertical="center"/>
    </xf>
    <xf numFmtId="0" fontId="35" fillId="4" borderId="0" applyNumberFormat="0" applyBorder="0" applyAlignment="0" applyProtection="0">
      <alignment vertical="center"/>
    </xf>
    <xf numFmtId="0" fontId="35" fillId="4" borderId="0" applyNumberFormat="0" applyBorder="0" applyAlignment="0" applyProtection="0">
      <alignment vertical="center"/>
    </xf>
    <xf numFmtId="0" fontId="35" fillId="5" borderId="0" applyNumberFormat="0" applyBorder="0" applyAlignment="0" applyProtection="0">
      <alignment vertical="center"/>
    </xf>
    <xf numFmtId="0" fontId="35" fillId="4" borderId="0" applyNumberFormat="0" applyBorder="0" applyAlignment="0" applyProtection="0">
      <alignment vertical="center"/>
    </xf>
    <xf numFmtId="0" fontId="35" fillId="4" borderId="0" applyNumberFormat="0" applyBorder="0" applyAlignment="0" applyProtection="0">
      <alignment vertical="center"/>
    </xf>
    <xf numFmtId="0" fontId="35" fillId="4" borderId="0" applyNumberFormat="0" applyBorder="0" applyAlignment="0" applyProtection="0">
      <alignment vertical="center"/>
    </xf>
    <xf numFmtId="0" fontId="35" fillId="4" borderId="0" applyNumberFormat="0" applyBorder="0" applyAlignment="0" applyProtection="0">
      <alignment vertical="center"/>
    </xf>
    <xf numFmtId="0" fontId="35" fillId="4" borderId="0" applyNumberFormat="0" applyBorder="0" applyAlignment="0" applyProtection="0">
      <alignment vertical="center"/>
    </xf>
    <xf numFmtId="0" fontId="35" fillId="4" borderId="0" applyNumberFormat="0" applyBorder="0" applyAlignment="0" applyProtection="0">
      <alignment vertical="center"/>
    </xf>
    <xf numFmtId="0" fontId="35" fillId="6"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7"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1" borderId="0" applyNumberFormat="0" applyBorder="0" applyAlignment="0" applyProtection="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36" fillId="0" borderId="0"/>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8" fillId="0" borderId="10" applyNumberFormat="0" applyFill="0" applyAlignment="0" applyProtection="0">
      <alignment vertical="center"/>
    </xf>
    <xf numFmtId="0" fontId="39" fillId="0" borderId="11" applyNumberFormat="0" applyFill="0" applyAlignment="0" applyProtection="0">
      <alignment vertical="center"/>
    </xf>
    <xf numFmtId="0" fontId="39" fillId="0" borderId="11" applyNumberFormat="0" applyFill="0" applyAlignment="0" applyProtection="0">
      <alignment vertical="center"/>
    </xf>
    <xf numFmtId="0" fontId="39" fillId="0" borderId="11" applyNumberFormat="0" applyFill="0" applyAlignment="0" applyProtection="0">
      <alignment vertical="center"/>
    </xf>
    <xf numFmtId="0" fontId="39" fillId="0" borderId="11" applyNumberFormat="0" applyFill="0" applyAlignment="0" applyProtection="0">
      <alignment vertical="center"/>
    </xf>
    <xf numFmtId="0" fontId="40" fillId="0" borderId="10" applyNumberFormat="0" applyFill="0" applyAlignment="0" applyProtection="0">
      <alignment vertical="center"/>
    </xf>
    <xf numFmtId="0" fontId="41" fillId="0" borderId="10" applyNumberFormat="0" applyFill="0" applyAlignment="0" applyProtection="0">
      <alignment vertical="center"/>
    </xf>
    <xf numFmtId="0" fontId="41" fillId="0" borderId="10" applyNumberFormat="0" applyFill="0" applyAlignment="0" applyProtection="0">
      <alignment vertical="center"/>
    </xf>
    <xf numFmtId="0" fontId="41" fillId="0" borderId="10" applyNumberFormat="0" applyFill="0" applyAlignment="0" applyProtection="0">
      <alignment vertical="center"/>
    </xf>
    <xf numFmtId="0" fontId="41" fillId="0" borderId="10" applyNumberFormat="0" applyFill="0" applyAlignment="0" applyProtection="0">
      <alignment vertical="center"/>
    </xf>
    <xf numFmtId="0" fontId="42" fillId="0" borderId="12" applyNumberFormat="0" applyFill="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13" borderId="0" applyNumberFormat="0" applyBorder="0" applyAlignment="0" applyProtection="0">
      <alignment vertical="center"/>
    </xf>
    <xf numFmtId="0" fontId="45" fillId="13" borderId="0" applyNumberFormat="0" applyBorder="0" applyAlignment="0" applyProtection="0">
      <alignment vertical="center"/>
    </xf>
    <xf numFmtId="0" fontId="45" fillId="13" borderId="0" applyNumberFormat="0" applyBorder="0" applyAlignment="0" applyProtection="0">
      <alignment vertical="center"/>
    </xf>
    <xf numFmtId="0" fontId="45" fillId="13" borderId="0" applyNumberFormat="0" applyBorder="0" applyAlignment="0" applyProtection="0">
      <alignment vertical="center"/>
    </xf>
    <xf numFmtId="0" fontId="45" fillId="13" borderId="0" applyNumberFormat="0" applyBorder="0" applyAlignment="0" applyProtection="0">
      <alignment vertical="center"/>
    </xf>
    <xf numFmtId="0" fontId="45" fillId="13" borderId="0" applyNumberFormat="0" applyBorder="0" applyAlignment="0" applyProtection="0">
      <alignment vertical="center"/>
    </xf>
    <xf numFmtId="0" fontId="46" fillId="5" borderId="0" applyNumberFormat="0" applyBorder="0" applyAlignment="0" applyProtection="0">
      <alignment vertical="center"/>
    </xf>
    <xf numFmtId="0" fontId="25" fillId="0" borderId="0">
      <alignment vertical="center"/>
    </xf>
    <xf numFmtId="0" fontId="47" fillId="0" borderId="0"/>
    <xf numFmtId="0" fontId="47" fillId="0" borderId="0"/>
    <xf numFmtId="0" fontId="47" fillId="0" borderId="0"/>
    <xf numFmtId="0" fontId="47" fillId="0" borderId="0"/>
    <xf numFmtId="0" fontId="25" fillId="0" borderId="0">
      <alignment vertical="center"/>
    </xf>
    <xf numFmtId="0" fontId="25" fillId="0" borderId="0">
      <alignment vertical="center"/>
    </xf>
    <xf numFmtId="0" fontId="67" fillId="0" borderId="0">
      <alignment vertical="center"/>
    </xf>
    <xf numFmtId="0" fontId="47" fillId="0" borderId="0"/>
    <xf numFmtId="0" fontId="25" fillId="0" borderId="0"/>
    <xf numFmtId="0" fontId="47" fillId="0" borderId="0"/>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0" fillId="0" borderId="0"/>
    <xf numFmtId="0" fontId="25" fillId="0" borderId="0"/>
    <xf numFmtId="0" fontId="25" fillId="0" borderId="0">
      <alignment vertical="center"/>
    </xf>
    <xf numFmtId="0" fontId="48" fillId="6" borderId="0" applyNumberFormat="0" applyBorder="0" applyAlignment="0" applyProtection="0">
      <alignment vertical="center"/>
    </xf>
    <xf numFmtId="0" fontId="48" fillId="6" borderId="0" applyNumberFormat="0" applyBorder="0" applyAlignment="0" applyProtection="0">
      <alignment vertical="center"/>
    </xf>
    <xf numFmtId="0" fontId="48" fillId="6" borderId="0" applyNumberFormat="0" applyBorder="0" applyAlignment="0" applyProtection="0">
      <alignment vertical="center"/>
    </xf>
    <xf numFmtId="0" fontId="48" fillId="6" borderId="0" applyNumberFormat="0" applyBorder="0" applyAlignment="0" applyProtection="0">
      <alignment vertical="center"/>
    </xf>
    <xf numFmtId="0" fontId="48" fillId="6" borderId="0" applyNumberFormat="0" applyBorder="0" applyAlignment="0" applyProtection="0">
      <alignment vertical="center"/>
    </xf>
    <xf numFmtId="0" fontId="48" fillId="6" borderId="0" applyNumberFormat="0" applyBorder="0" applyAlignment="0" applyProtection="0">
      <alignment vertical="center"/>
    </xf>
    <xf numFmtId="0" fontId="48" fillId="6" borderId="0" applyNumberFormat="0" applyBorder="0" applyAlignment="0" applyProtection="0">
      <alignment vertical="center"/>
    </xf>
    <xf numFmtId="0" fontId="49" fillId="0" borderId="13" applyNumberFormat="0" applyFill="0" applyAlignment="0" applyProtection="0">
      <alignment vertical="center"/>
    </xf>
    <xf numFmtId="0" fontId="49" fillId="0" borderId="13" applyNumberFormat="0" applyFill="0" applyAlignment="0" applyProtection="0">
      <alignment vertical="center"/>
    </xf>
    <xf numFmtId="0" fontId="49" fillId="0" borderId="13" applyNumberFormat="0" applyFill="0" applyAlignment="0" applyProtection="0">
      <alignment vertical="center"/>
    </xf>
    <xf numFmtId="0" fontId="49" fillId="0" borderId="13" applyNumberFormat="0" applyFill="0" applyAlignment="0" applyProtection="0">
      <alignment vertical="center"/>
    </xf>
    <xf numFmtId="0" fontId="49" fillId="0" borderId="13" applyNumberFormat="0" applyFill="0" applyAlignment="0" applyProtection="0">
      <alignment vertical="center"/>
    </xf>
    <xf numFmtId="0" fontId="50" fillId="2" borderId="14" applyNumberFormat="0" applyAlignment="0" applyProtection="0">
      <alignment vertical="center"/>
    </xf>
    <xf numFmtId="0" fontId="50" fillId="2" borderId="14" applyNumberFormat="0" applyAlignment="0" applyProtection="0">
      <alignment vertical="center"/>
    </xf>
    <xf numFmtId="0" fontId="50" fillId="2" borderId="14" applyNumberFormat="0" applyAlignment="0" applyProtection="0">
      <alignment vertical="center"/>
    </xf>
    <xf numFmtId="0" fontId="50" fillId="2" borderId="14" applyNumberFormat="0" applyAlignment="0" applyProtection="0">
      <alignment vertical="center"/>
    </xf>
    <xf numFmtId="0" fontId="50" fillId="2" borderId="14" applyNumberFormat="0" applyAlignment="0" applyProtection="0">
      <alignment vertical="center"/>
    </xf>
    <xf numFmtId="0" fontId="50" fillId="2" borderId="14" applyNumberFormat="0" applyAlignment="0" applyProtection="0">
      <alignment vertical="center"/>
    </xf>
    <xf numFmtId="0" fontId="50" fillId="14" borderId="14" applyNumberFormat="0" applyAlignment="0" applyProtection="0">
      <alignment vertical="center"/>
    </xf>
    <xf numFmtId="0" fontId="51" fillId="15" borderId="15" applyNumberFormat="0" applyAlignment="0" applyProtection="0">
      <alignment vertical="center"/>
    </xf>
    <xf numFmtId="0" fontId="51" fillId="15" borderId="15" applyNumberFormat="0" applyAlignment="0" applyProtection="0">
      <alignment vertical="center"/>
    </xf>
    <xf numFmtId="0" fontId="51" fillId="15" borderId="15" applyNumberFormat="0" applyAlignment="0" applyProtection="0">
      <alignment vertical="center"/>
    </xf>
    <xf numFmtId="0" fontId="51" fillId="15" borderId="15" applyNumberFormat="0" applyAlignment="0" applyProtection="0">
      <alignment vertical="center"/>
    </xf>
    <xf numFmtId="0" fontId="51" fillId="15" borderId="15" applyNumberFormat="0" applyAlignment="0" applyProtection="0">
      <alignment vertical="center"/>
    </xf>
    <xf numFmtId="0" fontId="51" fillId="15" borderId="15" applyNumberFormat="0" applyAlignment="0" applyProtection="0">
      <alignment vertical="center"/>
    </xf>
    <xf numFmtId="0" fontId="51" fillId="16" borderId="16" applyNumberFormat="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17" applyNumberFormat="0" applyFill="0" applyAlignment="0" applyProtection="0">
      <alignment vertical="center"/>
    </xf>
    <xf numFmtId="0" fontId="54" fillId="0" borderId="17" applyNumberFormat="0" applyFill="0" applyAlignment="0" applyProtection="0">
      <alignment vertical="center"/>
    </xf>
    <xf numFmtId="0" fontId="54" fillId="0" borderId="17" applyNumberFormat="0" applyFill="0" applyAlignment="0" applyProtection="0">
      <alignment vertical="center"/>
    </xf>
    <xf numFmtId="0" fontId="54" fillId="0" borderId="17" applyNumberFormat="0" applyFill="0" applyAlignment="0" applyProtection="0">
      <alignment vertical="center"/>
    </xf>
    <xf numFmtId="0" fontId="54" fillId="0" borderId="17" applyNumberFormat="0" applyFill="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55" fillId="22" borderId="0" applyNumberFormat="0" applyBorder="0" applyAlignment="0" applyProtection="0">
      <alignment vertical="center"/>
    </xf>
    <xf numFmtId="0" fontId="55" fillId="22" borderId="0" applyNumberFormat="0" applyBorder="0" applyAlignment="0" applyProtection="0">
      <alignment vertical="center"/>
    </xf>
    <xf numFmtId="0" fontId="55" fillId="22" borderId="0" applyNumberFormat="0" applyBorder="0" applyAlignment="0" applyProtection="0">
      <alignment vertical="center"/>
    </xf>
    <xf numFmtId="0" fontId="55" fillId="22" borderId="0" applyNumberFormat="0" applyBorder="0" applyAlignment="0" applyProtection="0">
      <alignment vertical="center"/>
    </xf>
    <xf numFmtId="0" fontId="55" fillId="22" borderId="0" applyNumberFormat="0" applyBorder="0" applyAlignment="0" applyProtection="0">
      <alignment vertical="center"/>
    </xf>
    <xf numFmtId="0" fontId="55" fillId="22" borderId="0" applyNumberFormat="0" applyBorder="0" applyAlignment="0" applyProtection="0">
      <alignment vertical="center"/>
    </xf>
    <xf numFmtId="0" fontId="46" fillId="22" borderId="0" applyNumberFormat="0" applyBorder="0" applyAlignment="0" applyProtection="0">
      <alignment vertical="center"/>
    </xf>
    <xf numFmtId="0" fontId="49" fillId="2" borderId="18" applyNumberFormat="0" applyAlignment="0" applyProtection="0">
      <alignment vertical="center"/>
    </xf>
    <xf numFmtId="0" fontId="49" fillId="2" borderId="18" applyNumberFormat="0" applyAlignment="0" applyProtection="0">
      <alignment vertical="center"/>
    </xf>
    <xf numFmtId="0" fontId="49" fillId="2" borderId="18" applyNumberFormat="0" applyAlignment="0" applyProtection="0">
      <alignment vertical="center"/>
    </xf>
    <xf numFmtId="0" fontId="49" fillId="2" borderId="18" applyNumberFormat="0" applyAlignment="0" applyProtection="0">
      <alignment vertical="center"/>
    </xf>
    <xf numFmtId="0" fontId="49" fillId="2" borderId="18" applyNumberFormat="0" applyAlignment="0" applyProtection="0">
      <alignment vertical="center"/>
    </xf>
    <xf numFmtId="0" fontId="49" fillId="2" borderId="18" applyNumberFormat="0" applyAlignment="0" applyProtection="0">
      <alignment vertical="center"/>
    </xf>
    <xf numFmtId="0" fontId="56" fillId="14" borderId="19" applyNumberFormat="0" applyAlignment="0" applyProtection="0">
      <alignment vertical="center"/>
    </xf>
    <xf numFmtId="0" fontId="57" fillId="9" borderId="14" applyNumberFormat="0" applyAlignment="0" applyProtection="0">
      <alignment vertical="center"/>
    </xf>
    <xf numFmtId="0" fontId="57" fillId="9" borderId="14" applyNumberFormat="0" applyAlignment="0" applyProtection="0">
      <alignment vertical="center"/>
    </xf>
    <xf numFmtId="0" fontId="57" fillId="9" borderId="14" applyNumberFormat="0" applyAlignment="0" applyProtection="0">
      <alignment vertical="center"/>
    </xf>
    <xf numFmtId="0" fontId="57" fillId="9" borderId="14" applyNumberFormat="0" applyAlignment="0" applyProtection="0">
      <alignment vertical="center"/>
    </xf>
    <xf numFmtId="0" fontId="57" fillId="9" borderId="14" applyNumberFormat="0" applyAlignment="0" applyProtection="0">
      <alignment vertical="center"/>
    </xf>
    <xf numFmtId="0" fontId="57" fillId="9" borderId="14" applyNumberFormat="0" applyAlignment="0" applyProtection="0">
      <alignment vertical="center"/>
    </xf>
    <xf numFmtId="0" fontId="58" fillId="9" borderId="14" applyNumberFormat="0" applyAlignment="0" applyProtection="0">
      <alignment vertical="center"/>
    </xf>
    <xf numFmtId="0" fontId="59" fillId="0" borderId="0"/>
    <xf numFmtId="0" fontId="59" fillId="0" borderId="0"/>
    <xf numFmtId="0" fontId="67" fillId="23" borderId="20" applyNumberFormat="0" applyFont="0" applyAlignment="0" applyProtection="0">
      <alignment vertical="center"/>
    </xf>
    <xf numFmtId="0" fontId="67" fillId="23" borderId="20" applyNumberFormat="0" applyFont="0" applyAlignment="0" applyProtection="0">
      <alignment vertical="center"/>
    </xf>
    <xf numFmtId="0" fontId="67" fillId="23" borderId="20" applyNumberFormat="0" applyFont="0" applyAlignment="0" applyProtection="0">
      <alignment vertical="center"/>
    </xf>
    <xf numFmtId="0" fontId="67" fillId="23" borderId="20" applyNumberFormat="0" applyFont="0" applyAlignment="0" applyProtection="0">
      <alignment vertical="center"/>
    </xf>
    <xf numFmtId="0" fontId="67" fillId="23" borderId="20" applyNumberFormat="0" applyFont="0" applyAlignment="0" applyProtection="0">
      <alignment vertical="center"/>
    </xf>
    <xf numFmtId="0" fontId="67" fillId="23" borderId="20" applyNumberFormat="0" applyFont="0" applyAlignment="0" applyProtection="0">
      <alignment vertical="center"/>
    </xf>
    <xf numFmtId="0" fontId="67" fillId="23" borderId="20" applyNumberFormat="0" applyFont="0" applyAlignment="0" applyProtection="0">
      <alignment vertical="center"/>
    </xf>
  </cellStyleXfs>
  <cellXfs count="143">
    <xf numFmtId="0" fontId="0" fillId="0" borderId="0" xfId="0">
      <alignment vertical="center"/>
    </xf>
    <xf numFmtId="0" fontId="2" fillId="0" borderId="0" xfId="186" applyFont="1" applyAlignment="1">
      <alignment horizontal="center" vertical="center"/>
    </xf>
    <xf numFmtId="0" fontId="3" fillId="0" borderId="0" xfId="186" applyFont="1" applyAlignment="1">
      <alignment horizontal="center" vertical="center"/>
    </xf>
    <xf numFmtId="0" fontId="3" fillId="0" borderId="0" xfId="186" applyFont="1">
      <alignment vertical="center"/>
    </xf>
    <xf numFmtId="176" fontId="3" fillId="0" borderId="0" xfId="186" applyNumberFormat="1" applyFont="1">
      <alignment vertical="center"/>
    </xf>
    <xf numFmtId="177" fontId="3" fillId="0" borderId="0" xfId="186" applyNumberFormat="1" applyFont="1" applyAlignment="1">
      <alignment horizontal="center" vertical="center"/>
    </xf>
    <xf numFmtId="0" fontId="1" fillId="0" borderId="0" xfId="186" applyFont="1" applyAlignment="1">
      <alignment horizontal="center" vertical="center"/>
    </xf>
    <xf numFmtId="0" fontId="2" fillId="0" borderId="0" xfId="186" applyFont="1">
      <alignment vertical="center"/>
    </xf>
    <xf numFmtId="0" fontId="3" fillId="0" borderId="1" xfId="11" applyFont="1" applyBorder="1" applyAlignment="1">
      <alignment vertical="center"/>
    </xf>
    <xf numFmtId="176" fontId="3" fillId="0" borderId="0" xfId="11" applyNumberFormat="1" applyFont="1" applyAlignment="1">
      <alignment vertical="center"/>
    </xf>
    <xf numFmtId="0" fontId="5" fillId="0" borderId="0" xfId="186" applyFont="1">
      <alignment vertical="center"/>
    </xf>
    <xf numFmtId="177" fontId="5" fillId="0" borderId="0" xfId="186" applyNumberFormat="1" applyFont="1" applyAlignment="1">
      <alignment horizontal="center" vertical="center"/>
    </xf>
    <xf numFmtId="0" fontId="5" fillId="0" borderId="0" xfId="186" applyFont="1" applyAlignment="1">
      <alignment horizontal="center" vertical="center"/>
    </xf>
    <xf numFmtId="0" fontId="5" fillId="0" borderId="2" xfId="186" applyFont="1" applyBorder="1" applyAlignment="1">
      <alignment horizontal="center" vertical="center" wrapText="1"/>
    </xf>
    <xf numFmtId="176" fontId="5" fillId="0" borderId="2" xfId="186" applyNumberFormat="1" applyFont="1" applyBorder="1" applyAlignment="1">
      <alignment horizontal="center" vertical="center" wrapText="1"/>
    </xf>
    <xf numFmtId="177" fontId="5" fillId="0" borderId="2" xfId="186" applyNumberFormat="1" applyFont="1" applyBorder="1" applyAlignment="1">
      <alignment horizontal="center" vertical="center" wrapText="1"/>
    </xf>
    <xf numFmtId="176" fontId="6" fillId="0" borderId="2" xfId="186" applyNumberFormat="1" applyFont="1" applyBorder="1" applyAlignment="1">
      <alignment horizontal="center" vertical="center"/>
    </xf>
    <xf numFmtId="0" fontId="6" fillId="0" borderId="2" xfId="186" applyFont="1" applyBorder="1" applyAlignment="1">
      <alignment horizontal="center" vertical="center" wrapText="1"/>
    </xf>
    <xf numFmtId="0" fontId="3" fillId="0" borderId="2" xfId="186" applyFont="1" applyBorder="1" applyAlignment="1">
      <alignment horizontal="center" vertical="center"/>
    </xf>
    <xf numFmtId="176" fontId="3" fillId="0" borderId="2" xfId="186" applyNumberFormat="1" applyFont="1" applyBorder="1" applyAlignment="1">
      <alignment horizontal="center" vertical="center"/>
    </xf>
    <xf numFmtId="0" fontId="5" fillId="0" borderId="2" xfId="187" applyFont="1" applyBorder="1" applyAlignment="1">
      <alignment horizontal="left" vertical="center" wrapText="1"/>
    </xf>
    <xf numFmtId="0" fontId="3" fillId="0" borderId="2" xfId="188" applyFont="1" applyBorder="1" applyAlignment="1">
      <alignment horizontal="center" vertical="center"/>
    </xf>
    <xf numFmtId="0" fontId="3" fillId="0" borderId="2" xfId="188" applyFont="1" applyBorder="1" applyAlignment="1">
      <alignment vertical="center"/>
    </xf>
    <xf numFmtId="0" fontId="6" fillId="0" borderId="0" xfId="186" applyFont="1" applyAlignment="1">
      <alignment horizontal="center" vertical="center"/>
    </xf>
    <xf numFmtId="0" fontId="2" fillId="0" borderId="0" xfId="0" applyFont="1">
      <alignment vertical="center"/>
    </xf>
    <xf numFmtId="177" fontId="3" fillId="0" borderId="2" xfId="186" applyNumberFormat="1" applyFont="1" applyBorder="1" applyAlignment="1">
      <alignment horizontal="center" vertical="center"/>
    </xf>
    <xf numFmtId="0" fontId="3" fillId="0" borderId="2" xfId="186" applyFont="1" applyBorder="1" applyAlignment="1">
      <alignment horizontal="left" vertical="center" wrapText="1"/>
    </xf>
    <xf numFmtId="0" fontId="3" fillId="0" borderId="2" xfId="0" applyFont="1" applyBorder="1" applyAlignment="1">
      <alignment horizontal="center" vertical="center"/>
    </xf>
    <xf numFmtId="0" fontId="10" fillId="0" borderId="2" xfId="188" applyBorder="1" applyAlignment="1">
      <alignment horizontal="center" vertical="center"/>
    </xf>
    <xf numFmtId="0" fontId="3" fillId="0" borderId="0" xfId="0" applyFont="1">
      <alignment vertical="center"/>
    </xf>
    <xf numFmtId="0" fontId="2" fillId="0" borderId="0" xfId="0" applyFont="1" applyAlignment="1">
      <alignment horizontal="center" vertical="center"/>
    </xf>
    <xf numFmtId="0" fontId="14" fillId="0" borderId="0" xfId="186" applyFont="1">
      <alignment vertical="center"/>
    </xf>
    <xf numFmtId="49" fontId="3" fillId="0" borderId="1" xfId="3" applyNumberFormat="1" applyFont="1" applyBorder="1" applyAlignment="1">
      <alignment vertical="center"/>
    </xf>
    <xf numFmtId="49" fontId="3" fillId="0" borderId="0" xfId="3" applyNumberFormat="1" applyFont="1" applyAlignment="1">
      <alignment vertical="center"/>
    </xf>
    <xf numFmtId="0" fontId="5" fillId="0" borderId="0" xfId="0" applyFont="1">
      <alignment vertical="center"/>
    </xf>
    <xf numFmtId="0" fontId="17" fillId="0" borderId="2" xfId="0" applyFont="1" applyBorder="1" applyAlignment="1">
      <alignment horizontal="center" vertical="center"/>
    </xf>
    <xf numFmtId="0" fontId="18" fillId="0" borderId="2" xfId="0" applyFont="1" applyBorder="1" applyAlignment="1">
      <alignment horizontal="center" vertical="center"/>
    </xf>
    <xf numFmtId="0" fontId="2" fillId="0" borderId="2" xfId="0" applyFont="1" applyBorder="1" applyAlignment="1">
      <alignment horizontal="center" vertical="center"/>
    </xf>
    <xf numFmtId="49" fontId="17" fillId="0" borderId="2" xfId="0" applyNumberFormat="1" applyFont="1" applyBorder="1" applyAlignment="1">
      <alignment horizontal="center" vertical="center"/>
    </xf>
    <xf numFmtId="0" fontId="19" fillId="0" borderId="3" xfId="188" applyFont="1" applyBorder="1" applyAlignment="1">
      <alignment vertical="center" wrapText="1"/>
    </xf>
    <xf numFmtId="0" fontId="10" fillId="0" borderId="0" xfId="0" applyFont="1">
      <alignment vertical="center"/>
    </xf>
    <xf numFmtId="0" fontId="11" fillId="0" borderId="0" xfId="0" applyFont="1">
      <alignment vertical="center"/>
    </xf>
    <xf numFmtId="0" fontId="20" fillId="0" borderId="0" xfId="0" applyFont="1" applyAlignment="1">
      <alignment horizontal="center" vertical="center"/>
    </xf>
    <xf numFmtId="177" fontId="21" fillId="0" borderId="0" xfId="0" applyNumberFormat="1" applyFont="1" applyAlignment="1">
      <alignment horizontal="center" vertical="center"/>
    </xf>
    <xf numFmtId="0" fontId="3" fillId="0" borderId="0" xfId="3" applyFont="1" applyAlignment="1">
      <alignment vertical="center"/>
    </xf>
    <xf numFmtId="0" fontId="23" fillId="0" borderId="2" xfId="188" applyFont="1" applyBorder="1" applyAlignment="1">
      <alignment horizontal="center" vertical="center"/>
    </xf>
    <xf numFmtId="0" fontId="23" fillId="0" borderId="2" xfId="188" applyFont="1" applyBorder="1" applyAlignment="1">
      <alignment horizontal="left" vertical="center"/>
    </xf>
    <xf numFmtId="0" fontId="10" fillId="0" borderId="2" xfId="188" applyBorder="1" applyAlignment="1">
      <alignment horizontal="left" vertical="center"/>
    </xf>
    <xf numFmtId="0" fontId="5" fillId="0" borderId="2" xfId="188" applyFont="1" applyBorder="1" applyAlignment="1">
      <alignment horizontal="center" vertical="center"/>
    </xf>
    <xf numFmtId="0" fontId="12" fillId="0" borderId="0" xfId="0" applyFont="1">
      <alignment vertical="center"/>
    </xf>
    <xf numFmtId="177" fontId="2" fillId="0" borderId="0" xfId="0" applyNumberFormat="1" applyFont="1">
      <alignment vertical="center"/>
    </xf>
    <xf numFmtId="0" fontId="26" fillId="0" borderId="2" xfId="188" applyFont="1" applyBorder="1" applyAlignment="1">
      <alignment horizontal="center" vertical="center"/>
    </xf>
    <xf numFmtId="0" fontId="23" fillId="0" borderId="0" xfId="190" applyFont="1" applyAlignment="1">
      <alignment vertical="center" wrapText="1"/>
    </xf>
    <xf numFmtId="0" fontId="5" fillId="0" borderId="0" xfId="188" applyFont="1" applyAlignment="1">
      <alignment horizontal="center" vertical="center"/>
    </xf>
    <xf numFmtId="0" fontId="13" fillId="0" borderId="0" xfId="0" applyFont="1">
      <alignment vertical="center"/>
    </xf>
    <xf numFmtId="0" fontId="7" fillId="0" borderId="0" xfId="188" applyFont="1" applyAlignment="1">
      <alignment horizontal="center" vertical="center"/>
    </xf>
    <xf numFmtId="0" fontId="7" fillId="0" borderId="0" xfId="190" applyFont="1" applyAlignment="1">
      <alignment vertical="center" wrapText="1"/>
    </xf>
    <xf numFmtId="0" fontId="3" fillId="0" borderId="0" xfId="188" applyFont="1" applyAlignment="1">
      <alignment horizontal="right" vertical="center"/>
    </xf>
    <xf numFmtId="0" fontId="3" fillId="0" borderId="0" xfId="0" applyFont="1" applyAlignment="1">
      <alignment horizontal="right" vertical="center"/>
    </xf>
    <xf numFmtId="0" fontId="3" fillId="0" borderId="0" xfId="188" applyFont="1" applyAlignment="1">
      <alignment horizontal="right" vertical="center" wrapText="1"/>
    </xf>
    <xf numFmtId="0" fontId="10" fillId="0" borderId="0" xfId="0" applyFont="1" applyAlignment="1"/>
    <xf numFmtId="0" fontId="22" fillId="0" borderId="0" xfId="0" applyFont="1" applyAlignment="1">
      <alignment horizontal="center" vertical="center" wrapText="1"/>
    </xf>
    <xf numFmtId="0" fontId="30" fillId="0" borderId="0" xfId="0" applyFont="1" applyAlignment="1">
      <alignment horizontal="center"/>
    </xf>
    <xf numFmtId="0" fontId="31" fillId="0" borderId="0" xfId="0" applyFont="1" applyAlignment="1">
      <alignment horizontal="center"/>
    </xf>
    <xf numFmtId="0" fontId="22" fillId="0" borderId="0" xfId="0" applyFont="1" applyAlignment="1">
      <alignment horizontal="center" vertical="center"/>
    </xf>
    <xf numFmtId="0" fontId="32" fillId="0" borderId="0" xfId="0" applyFont="1" applyAlignment="1">
      <alignment horizontal="center"/>
    </xf>
    <xf numFmtId="0" fontId="33" fillId="0" borderId="0" xfId="0" applyFont="1" applyAlignment="1"/>
    <xf numFmtId="0" fontId="30" fillId="0" borderId="0" xfId="0" quotePrefix="1" applyFont="1" applyAlignment="1">
      <alignment horizontal="center" vertical="center"/>
    </xf>
    <xf numFmtId="0" fontId="34" fillId="0" borderId="0" xfId="0" quotePrefix="1" applyFont="1" applyAlignment="1">
      <alignment horizontal="center" vertical="center"/>
    </xf>
    <xf numFmtId="0" fontId="23" fillId="0" borderId="2" xfId="190" quotePrefix="1" applyFont="1" applyBorder="1" applyAlignment="1">
      <alignment horizontal="left" vertical="center" wrapText="1"/>
    </xf>
    <xf numFmtId="0" fontId="10" fillId="0" borderId="0" xfId="188" quotePrefix="1" applyAlignment="1">
      <alignment horizontal="left" vertical="center"/>
    </xf>
    <xf numFmtId="0" fontId="18" fillId="0" borderId="2" xfId="0" quotePrefix="1" applyFont="1" applyBorder="1" applyAlignment="1">
      <alignment horizontal="center" vertical="center"/>
    </xf>
    <xf numFmtId="0" fontId="11" fillId="0" borderId="2" xfId="0" quotePrefix="1" applyFont="1" applyBorder="1" applyAlignment="1">
      <alignment horizontal="center" vertical="center"/>
    </xf>
    <xf numFmtId="0" fontId="6" fillId="0" borderId="2" xfId="186" quotePrefix="1" applyFont="1" applyBorder="1" applyAlignment="1">
      <alignment horizontal="center" vertical="center" wrapText="1"/>
    </xf>
    <xf numFmtId="0" fontId="3" fillId="0" borderId="2" xfId="186" quotePrefix="1" applyFont="1" applyBorder="1" applyAlignment="1">
      <alignment horizontal="center" vertical="center" wrapText="1"/>
    </xf>
    <xf numFmtId="0" fontId="3" fillId="0" borderId="2" xfId="186" quotePrefix="1" applyFont="1" applyBorder="1" applyAlignment="1">
      <alignment horizontal="center" vertical="center"/>
    </xf>
    <xf numFmtId="0" fontId="5" fillId="0" borderId="2" xfId="187" quotePrefix="1" applyFont="1" applyBorder="1" applyAlignment="1">
      <alignment horizontal="left" vertical="center" wrapText="1"/>
    </xf>
    <xf numFmtId="0" fontId="5" fillId="0" borderId="2" xfId="189" quotePrefix="1" applyFont="1" applyBorder="1" applyAlignment="1">
      <alignment horizontal="left" vertical="center" wrapText="1"/>
    </xf>
    <xf numFmtId="0" fontId="69" fillId="0" borderId="0" xfId="0" quotePrefix="1" applyFont="1" applyAlignment="1">
      <alignment horizontal="center" vertical="center" wrapText="1"/>
    </xf>
    <xf numFmtId="0" fontId="71" fillId="0" borderId="2" xfId="186" quotePrefix="1" applyFont="1" applyBorder="1" applyAlignment="1">
      <alignment horizontal="center" vertical="center" wrapText="1"/>
    </xf>
    <xf numFmtId="0" fontId="71" fillId="0" borderId="2" xfId="0" applyFont="1" applyBorder="1" applyAlignment="1">
      <alignment horizontal="center" vertical="center"/>
    </xf>
    <xf numFmtId="0" fontId="70" fillId="0" borderId="2" xfId="188" quotePrefix="1" applyFont="1" applyBorder="1" applyAlignment="1">
      <alignment horizontal="left" vertical="center"/>
    </xf>
    <xf numFmtId="0" fontId="73" fillId="0" borderId="2" xfId="186" applyFont="1" applyBorder="1" applyAlignment="1">
      <alignment horizontal="center" vertical="center" wrapText="1"/>
    </xf>
    <xf numFmtId="0" fontId="71" fillId="0" borderId="0" xfId="186" applyFont="1" applyAlignment="1">
      <alignment horizontal="center" vertical="center"/>
    </xf>
    <xf numFmtId="0" fontId="3" fillId="0" borderId="0" xfId="0" applyFont="1" applyAlignment="1">
      <alignment horizontal="center" vertical="center"/>
    </xf>
    <xf numFmtId="0" fontId="75" fillId="0" borderId="0" xfId="186" applyFont="1" applyAlignment="1">
      <alignment horizontal="center" vertical="center"/>
    </xf>
    <xf numFmtId="0" fontId="74" fillId="0" borderId="0" xfId="186" quotePrefix="1" applyFont="1" applyAlignment="1">
      <alignment horizontal="center" vertical="center"/>
    </xf>
    <xf numFmtId="0" fontId="76" fillId="0" borderId="0" xfId="186" applyFont="1" applyAlignment="1">
      <alignment horizontal="center" vertical="center"/>
    </xf>
    <xf numFmtId="0" fontId="76" fillId="0" borderId="0" xfId="186" applyFont="1" applyAlignment="1">
      <alignment horizontal="left" vertical="center"/>
    </xf>
    <xf numFmtId="0" fontId="72" fillId="0" borderId="2" xfId="186" quotePrefix="1" applyFont="1" applyBorder="1" applyAlignment="1">
      <alignment horizontal="center" vertical="center" wrapText="1"/>
    </xf>
    <xf numFmtId="0" fontId="71" fillId="0" borderId="0" xfId="186" applyFont="1" applyAlignment="1">
      <alignment horizontal="center" vertical="center" wrapText="1"/>
    </xf>
    <xf numFmtId="0" fontId="76" fillId="0" borderId="0" xfId="0" applyFont="1" applyAlignment="1">
      <alignment horizontal="center" vertical="center"/>
    </xf>
    <xf numFmtId="0" fontId="5" fillId="0" borderId="2" xfId="186" quotePrefix="1" applyFont="1" applyBorder="1" applyAlignment="1">
      <alignment horizontal="center" vertical="center" wrapText="1"/>
    </xf>
    <xf numFmtId="0" fontId="77" fillId="0" borderId="0" xfId="186" quotePrefix="1" applyFont="1" applyAlignment="1">
      <alignment horizontal="center" vertical="center"/>
    </xf>
    <xf numFmtId="0" fontId="3" fillId="0" borderId="2" xfId="186" applyFont="1" applyBorder="1" applyAlignment="1">
      <alignment horizontal="center" vertical="center" wrapText="1"/>
    </xf>
    <xf numFmtId="0" fontId="74" fillId="0" borderId="2" xfId="186" quotePrefix="1" applyFont="1" applyBorder="1" applyAlignment="1">
      <alignment horizontal="center" vertical="center" wrapText="1"/>
    </xf>
    <xf numFmtId="0" fontId="5" fillId="0" borderId="2" xfId="186" quotePrefix="1" applyFont="1" applyBorder="1" applyAlignment="1">
      <alignment horizontal="left" vertical="center" wrapText="1"/>
    </xf>
    <xf numFmtId="0" fontId="74" fillId="0" borderId="2" xfId="0" applyFont="1" applyBorder="1" applyAlignment="1">
      <alignment horizontal="center" vertical="center" wrapText="1"/>
    </xf>
    <xf numFmtId="0" fontId="74" fillId="0" borderId="2" xfId="0" quotePrefix="1" applyFont="1" applyBorder="1" applyAlignment="1">
      <alignment horizontal="center" vertical="center" wrapText="1"/>
    </xf>
    <xf numFmtId="0" fontId="72" fillId="0" borderId="2" xfId="189" quotePrefix="1" applyFont="1" applyBorder="1" applyAlignment="1">
      <alignment horizontal="left" vertical="center" wrapText="1"/>
    </xf>
    <xf numFmtId="0" fontId="23" fillId="0" borderId="2" xfId="188" quotePrefix="1" applyFont="1" applyBorder="1" applyAlignment="1">
      <alignment horizontal="center" vertical="center"/>
    </xf>
    <xf numFmtId="0" fontId="23" fillId="0" borderId="2" xfId="188" quotePrefix="1" applyFont="1" applyBorder="1" applyAlignment="1">
      <alignment horizontal="left" vertical="center"/>
    </xf>
    <xf numFmtId="0" fontId="1" fillId="0" borderId="0" xfId="0" applyFont="1">
      <alignment vertical="center"/>
    </xf>
    <xf numFmtId="0" fontId="80" fillId="0" borderId="0" xfId="0" applyFont="1">
      <alignment vertical="center"/>
    </xf>
    <xf numFmtId="0" fontId="1" fillId="0" borderId="0" xfId="0" applyFont="1" applyAlignment="1">
      <alignment horizontal="center" vertical="center"/>
    </xf>
    <xf numFmtId="177" fontId="2" fillId="0" borderId="0" xfId="0" applyNumberFormat="1" applyFont="1" applyAlignment="1">
      <alignment horizontal="center" vertical="center"/>
    </xf>
    <xf numFmtId="10" fontId="2" fillId="0" borderId="0" xfId="0" applyNumberFormat="1" applyFont="1">
      <alignment vertical="center"/>
    </xf>
    <xf numFmtId="0" fontId="71" fillId="0" borderId="0" xfId="0" applyFont="1" applyAlignment="1">
      <alignment horizontal="right" vertical="center"/>
    </xf>
    <xf numFmtId="0" fontId="30" fillId="0" borderId="0" xfId="0" quotePrefix="1" applyFont="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3" fillId="0" borderId="4" xfId="0" applyFont="1" applyBorder="1" applyProtection="1">
      <alignment vertical="center"/>
      <protection locked="0"/>
    </xf>
    <xf numFmtId="0" fontId="17" fillId="0" borderId="2" xfId="0" applyFont="1" applyBorder="1" applyAlignment="1" applyProtection="1">
      <alignment horizontal="center" vertical="center"/>
      <protection locked="0"/>
    </xf>
    <xf numFmtId="0" fontId="27" fillId="0" borderId="23" xfId="0" applyFont="1" applyBorder="1" applyAlignment="1">
      <alignment horizontal="left" vertical="center" wrapText="1"/>
    </xf>
    <xf numFmtId="0" fontId="2" fillId="0" borderId="3" xfId="0" applyFont="1" applyBorder="1">
      <alignment vertical="center"/>
    </xf>
    <xf numFmtId="0" fontId="4" fillId="0" borderId="0" xfId="0" applyFont="1" applyAlignment="1">
      <alignment horizontal="center" vertical="center"/>
    </xf>
    <xf numFmtId="0" fontId="19" fillId="0" borderId="0" xfId="0" applyFont="1" applyAlignment="1">
      <alignment horizontal="left" vertical="center" wrapText="1"/>
    </xf>
    <xf numFmtId="0" fontId="19" fillId="0" borderId="5" xfId="0" applyFont="1" applyBorder="1" applyAlignment="1">
      <alignment horizontal="left" vertical="center"/>
    </xf>
    <xf numFmtId="0" fontId="19" fillId="0" borderId="21" xfId="0" applyFont="1" applyBorder="1" applyAlignment="1">
      <alignment horizontal="left" vertical="center"/>
    </xf>
    <xf numFmtId="0" fontId="19" fillId="0" borderId="6" xfId="0" applyFont="1" applyBorder="1" applyAlignment="1">
      <alignment horizontal="left" vertical="center"/>
    </xf>
    <xf numFmtId="0" fontId="19" fillId="0" borderId="22" xfId="0" applyFont="1" applyBorder="1" applyAlignment="1">
      <alignment horizontal="left" vertical="center"/>
    </xf>
    <xf numFmtId="0" fontId="19" fillId="0" borderId="6" xfId="0" quotePrefix="1" applyFont="1" applyBorder="1" applyAlignment="1">
      <alignment horizontal="left" vertical="center" wrapText="1"/>
    </xf>
    <xf numFmtId="0" fontId="19" fillId="0" borderId="22" xfId="0" applyFont="1" applyBorder="1" applyAlignment="1">
      <alignment horizontal="left" vertical="center" wrapText="1"/>
    </xf>
    <xf numFmtId="0" fontId="19" fillId="0" borderId="7" xfId="0" applyFont="1" applyBorder="1" applyAlignment="1">
      <alignment horizontal="left" vertical="center" wrapText="1"/>
    </xf>
    <xf numFmtId="0" fontId="19" fillId="0" borderId="8" xfId="0" applyFont="1" applyBorder="1" applyAlignment="1">
      <alignment horizontal="left" vertical="center" wrapText="1"/>
    </xf>
    <xf numFmtId="0" fontId="27" fillId="0" borderId="6" xfId="0" applyFont="1" applyBorder="1" applyAlignment="1">
      <alignment horizontal="left" vertical="center" wrapText="1"/>
    </xf>
    <xf numFmtId="0" fontId="2" fillId="0" borderId="8" xfId="0" applyFont="1" applyBorder="1">
      <alignment vertical="center"/>
    </xf>
    <xf numFmtId="0" fontId="28" fillId="0" borderId="7" xfId="0" applyFont="1" applyBorder="1" applyAlignment="1">
      <alignment horizontal="left" vertical="center" wrapText="1"/>
    </xf>
    <xf numFmtId="0" fontId="27" fillId="0" borderId="8" xfId="0" applyFont="1" applyBorder="1" applyAlignment="1">
      <alignment horizontal="left" vertical="center" wrapText="1"/>
    </xf>
    <xf numFmtId="0" fontId="29" fillId="0" borderId="7" xfId="0" applyFont="1" applyBorder="1" applyAlignment="1">
      <alignment horizontal="left" vertical="center" wrapText="1"/>
    </xf>
    <xf numFmtId="0" fontId="29" fillId="0" borderId="8" xfId="0" applyFont="1" applyBorder="1" applyAlignment="1">
      <alignment horizontal="left" vertical="center" wrapText="1"/>
    </xf>
    <xf numFmtId="0" fontId="27" fillId="0" borderId="6" xfId="0" applyFont="1" applyBorder="1" applyAlignment="1">
      <alignment horizontal="left" vertical="center"/>
    </xf>
    <xf numFmtId="0" fontId="22" fillId="0" borderId="0" xfId="188" applyFont="1" applyAlignment="1">
      <alignment horizontal="center" vertical="center"/>
    </xf>
    <xf numFmtId="0" fontId="3" fillId="0" borderId="24" xfId="0" quotePrefix="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16" fillId="0" borderId="0" xfId="0" applyFont="1" applyAlignment="1">
      <alignment horizontal="center" vertical="center"/>
    </xf>
    <xf numFmtId="0" fontId="3" fillId="0" borderId="2" xfId="188" applyFont="1" applyBorder="1" applyAlignment="1">
      <alignment horizontal="center" vertical="center"/>
    </xf>
    <xf numFmtId="0" fontId="4" fillId="0" borderId="0" xfId="186" quotePrefix="1" applyFont="1" applyAlignment="1">
      <alignment horizontal="center" vertical="center"/>
    </xf>
    <xf numFmtId="0" fontId="4" fillId="0" borderId="0" xfId="186" applyFont="1" applyAlignment="1">
      <alignment horizontal="center" vertical="center"/>
    </xf>
    <xf numFmtId="0" fontId="10" fillId="0" borderId="2" xfId="188" applyBorder="1" applyAlignment="1">
      <alignment horizontal="center" vertical="center"/>
    </xf>
    <xf numFmtId="0" fontId="6" fillId="0" borderId="2" xfId="188" applyFont="1" applyBorder="1" applyAlignment="1">
      <alignment horizontal="center" vertical="center"/>
    </xf>
    <xf numFmtId="0" fontId="3" fillId="0" borderId="2" xfId="186" applyNumberFormat="1" applyFont="1" applyBorder="1" applyAlignment="1" applyProtection="1">
      <alignment horizontal="center" vertical="center"/>
      <protection locked="0"/>
    </xf>
    <xf numFmtId="0" fontId="5" fillId="0" borderId="2" xfId="186" applyNumberFormat="1" applyFont="1" applyBorder="1" applyAlignment="1" applyProtection="1">
      <alignment horizontal="center" vertical="center" wrapText="1"/>
      <protection locked="0"/>
    </xf>
    <xf numFmtId="0" fontId="5" fillId="0" borderId="2" xfId="0" applyNumberFormat="1" applyFont="1" applyBorder="1" applyAlignment="1" applyProtection="1">
      <alignment horizontal="center" vertical="center"/>
      <protection locked="0"/>
    </xf>
  </cellXfs>
  <cellStyles count="304">
    <cellStyle name="0,0 _x000a_NA _x000a_" xfId="1" xr:uid="{00000000-0005-0000-0000-000031000000}"/>
    <cellStyle name="0,0 _x000a_NA _x000a_ 2" xfId="2" xr:uid="{00000000-0005-0000-0000-000032000000}"/>
    <cellStyle name="0,0_x000d__x000a_NA_x000d__x000a_" xfId="3" xr:uid="{00000000-0005-0000-0000-000033000000}"/>
    <cellStyle name="0,0_x000d__x000a_NA_x000d__x000a_ 2" xfId="4" xr:uid="{00000000-0005-0000-0000-000034000000}"/>
    <cellStyle name="0,0_x000d__x000a_NA_x000d__x000a_ 2 2" xfId="5" xr:uid="{00000000-0005-0000-0000-000035000000}"/>
    <cellStyle name="0,0_x000d__x000a_NA_x000d__x000a_ 2 2 2" xfId="6" xr:uid="{00000000-0005-0000-0000-000036000000}"/>
    <cellStyle name="0,0_x000d__x000a_NA_x000d__x000a_ 2 3" xfId="7" xr:uid="{00000000-0005-0000-0000-000037000000}"/>
    <cellStyle name="0,0_x000d__x000a_NA_x000d__x000a_ 3" xfId="8" xr:uid="{00000000-0005-0000-0000-000038000000}"/>
    <cellStyle name="0,0_x000d__x000a_NA_x000d__x000a_ 4" xfId="9" xr:uid="{00000000-0005-0000-0000-000039000000}"/>
    <cellStyle name="0,0_x000d__x000a_NA_x000d__x000a_ 4 2" xfId="10" xr:uid="{00000000-0005-0000-0000-00003A000000}"/>
    <cellStyle name="0,0_x000d__x000a_NA_x000d__x000a_ 5" xfId="11" xr:uid="{00000000-0005-0000-0000-00003B000000}"/>
    <cellStyle name="0,0_x000d__x000a_NA_x000d__x000a_ 5 2" xfId="12" xr:uid="{00000000-0005-0000-0000-00003C000000}"/>
    <cellStyle name="0,0_x000d__x000a_NA_x000d__x000a__华锐风电码头清单" xfId="13" xr:uid="{00000000-0005-0000-0000-00003D000000}"/>
    <cellStyle name="20% - 强调文字颜色 1 2" xfId="14" xr:uid="{00000000-0005-0000-0000-00003E000000}"/>
    <cellStyle name="20% - 强调文字颜色 1 2 2" xfId="15" xr:uid="{00000000-0005-0000-0000-00003F000000}"/>
    <cellStyle name="20% - 强调文字颜色 1 2 2 2" xfId="16" xr:uid="{00000000-0005-0000-0000-000040000000}"/>
    <cellStyle name="20% - 强调文字颜色 1 2 2 2 2" xfId="17" xr:uid="{00000000-0005-0000-0000-000041000000}"/>
    <cellStyle name="20% - 强调文字颜色 1 2 3" xfId="18" xr:uid="{00000000-0005-0000-0000-000042000000}"/>
    <cellStyle name="20% - 强调文字颜色 1 2 3 2" xfId="19" xr:uid="{00000000-0005-0000-0000-000043000000}"/>
    <cellStyle name="20% - 强调文字颜色 1 3" xfId="20" xr:uid="{00000000-0005-0000-0000-000044000000}"/>
    <cellStyle name="20% - 强调文字颜色 2 2" xfId="21" xr:uid="{00000000-0005-0000-0000-000045000000}"/>
    <cellStyle name="20% - 强调文字颜色 2 2 2" xfId="22" xr:uid="{00000000-0005-0000-0000-000046000000}"/>
    <cellStyle name="20% - 强调文字颜色 2 2 2 2" xfId="23" xr:uid="{00000000-0005-0000-0000-000047000000}"/>
    <cellStyle name="20% - 强调文字颜色 2 2 2 2 2" xfId="24" xr:uid="{00000000-0005-0000-0000-000048000000}"/>
    <cellStyle name="20% - 强调文字颜色 2 2 3" xfId="25" xr:uid="{00000000-0005-0000-0000-000049000000}"/>
    <cellStyle name="20% - 强调文字颜色 2 2 3 2" xfId="26" xr:uid="{00000000-0005-0000-0000-00004A000000}"/>
    <cellStyle name="20% - 强调文字颜色 2 3" xfId="27" xr:uid="{00000000-0005-0000-0000-00004B000000}"/>
    <cellStyle name="20% - 强调文字颜色 3 2" xfId="28" xr:uid="{00000000-0005-0000-0000-00004C000000}"/>
    <cellStyle name="20% - 强调文字颜色 3 2 2" xfId="29" xr:uid="{00000000-0005-0000-0000-00004D000000}"/>
    <cellStyle name="20% - 强调文字颜色 3 2 2 2" xfId="30" xr:uid="{00000000-0005-0000-0000-00004E000000}"/>
    <cellStyle name="20% - 强调文字颜色 3 2 2 2 2" xfId="31" xr:uid="{00000000-0005-0000-0000-00004F000000}"/>
    <cellStyle name="20% - 强调文字颜色 3 2 3" xfId="32" xr:uid="{00000000-0005-0000-0000-000050000000}"/>
    <cellStyle name="20% - 强调文字颜色 3 2 3 2" xfId="33" xr:uid="{00000000-0005-0000-0000-000051000000}"/>
    <cellStyle name="20% - 强调文字颜色 3 3" xfId="34" xr:uid="{00000000-0005-0000-0000-000052000000}"/>
    <cellStyle name="20% - 强调文字颜色 4 2" xfId="35" xr:uid="{00000000-0005-0000-0000-000053000000}"/>
    <cellStyle name="20% - 强调文字颜色 4 2 2" xfId="36" xr:uid="{00000000-0005-0000-0000-000054000000}"/>
    <cellStyle name="20% - 强调文字颜色 4 2 2 2" xfId="37" xr:uid="{00000000-0005-0000-0000-000055000000}"/>
    <cellStyle name="20% - 强调文字颜色 4 2 2 2 2" xfId="38" xr:uid="{00000000-0005-0000-0000-000056000000}"/>
    <cellStyle name="20% - 强调文字颜色 4 2 3" xfId="39" xr:uid="{00000000-0005-0000-0000-000057000000}"/>
    <cellStyle name="20% - 强调文字颜色 4 2 3 2" xfId="40" xr:uid="{00000000-0005-0000-0000-000058000000}"/>
    <cellStyle name="20% - 强调文字颜色 4 3" xfId="41" xr:uid="{00000000-0005-0000-0000-000059000000}"/>
    <cellStyle name="20% - 强调文字颜色 5 2" xfId="42" xr:uid="{00000000-0005-0000-0000-00005A000000}"/>
    <cellStyle name="20% - 强调文字颜色 5 2 2" xfId="43" xr:uid="{00000000-0005-0000-0000-00005B000000}"/>
    <cellStyle name="20% - 强调文字颜色 5 2 2 2" xfId="44" xr:uid="{00000000-0005-0000-0000-00005C000000}"/>
    <cellStyle name="20% - 强调文字颜色 5 2 2 2 2" xfId="45" xr:uid="{00000000-0005-0000-0000-00005D000000}"/>
    <cellStyle name="20% - 强调文字颜色 5 2 3" xfId="46" xr:uid="{00000000-0005-0000-0000-00005E000000}"/>
    <cellStyle name="20% - 强调文字颜色 5 2 3 2" xfId="47" xr:uid="{00000000-0005-0000-0000-00005F000000}"/>
    <cellStyle name="20% - 强调文字颜色 5 3" xfId="48" xr:uid="{00000000-0005-0000-0000-000060000000}"/>
    <cellStyle name="20% - 强调文字颜色 6 2" xfId="49" xr:uid="{00000000-0005-0000-0000-000061000000}"/>
    <cellStyle name="20% - 强调文字颜色 6 2 2" xfId="50" xr:uid="{00000000-0005-0000-0000-000062000000}"/>
    <cellStyle name="20% - 强调文字颜色 6 2 2 2" xfId="51" xr:uid="{00000000-0005-0000-0000-000063000000}"/>
    <cellStyle name="20% - 强调文字颜色 6 2 2 2 2" xfId="52" xr:uid="{00000000-0005-0000-0000-000064000000}"/>
    <cellStyle name="20% - 强调文字颜色 6 2 3" xfId="53" xr:uid="{00000000-0005-0000-0000-000065000000}"/>
    <cellStyle name="20% - 强调文字颜色 6 2 3 2" xfId="54" xr:uid="{00000000-0005-0000-0000-000066000000}"/>
    <cellStyle name="20% - 强调文字颜色 6 3" xfId="55" xr:uid="{00000000-0005-0000-0000-000067000000}"/>
    <cellStyle name="40% - 强调文字颜色 1 2" xfId="56" xr:uid="{00000000-0005-0000-0000-000068000000}"/>
    <cellStyle name="40% - 强调文字颜色 1 2 2" xfId="57" xr:uid="{00000000-0005-0000-0000-000069000000}"/>
    <cellStyle name="40% - 强调文字颜色 1 2 2 2" xfId="58" xr:uid="{00000000-0005-0000-0000-00006A000000}"/>
    <cellStyle name="40% - 强调文字颜色 1 2 2 2 2" xfId="59" xr:uid="{00000000-0005-0000-0000-00006B000000}"/>
    <cellStyle name="40% - 强调文字颜色 1 2 3" xfId="60" xr:uid="{00000000-0005-0000-0000-00006C000000}"/>
    <cellStyle name="40% - 强调文字颜色 1 2 3 2" xfId="61" xr:uid="{00000000-0005-0000-0000-00006D000000}"/>
    <cellStyle name="40% - 强调文字颜色 1 3" xfId="62" xr:uid="{00000000-0005-0000-0000-00006E000000}"/>
    <cellStyle name="40% - 强调文字颜色 2 2" xfId="63" xr:uid="{00000000-0005-0000-0000-00006F000000}"/>
    <cellStyle name="40% - 强调文字颜色 2 2 2" xfId="64" xr:uid="{00000000-0005-0000-0000-000070000000}"/>
    <cellStyle name="40% - 强调文字颜色 2 2 2 2" xfId="65" xr:uid="{00000000-0005-0000-0000-000071000000}"/>
    <cellStyle name="40% - 强调文字颜色 2 2 2 2 2" xfId="66" xr:uid="{00000000-0005-0000-0000-000072000000}"/>
    <cellStyle name="40% - 强调文字颜色 2 2 3" xfId="67" xr:uid="{00000000-0005-0000-0000-000073000000}"/>
    <cellStyle name="40% - 强调文字颜色 2 2 3 2" xfId="68" xr:uid="{00000000-0005-0000-0000-000074000000}"/>
    <cellStyle name="40% - 强调文字颜色 2 3" xfId="69" xr:uid="{00000000-0005-0000-0000-000075000000}"/>
    <cellStyle name="40% - 强调文字颜色 3 2" xfId="70" xr:uid="{00000000-0005-0000-0000-000076000000}"/>
    <cellStyle name="40% - 强调文字颜色 3 2 2" xfId="71" xr:uid="{00000000-0005-0000-0000-000077000000}"/>
    <cellStyle name="40% - 强调文字颜色 3 2 2 2" xfId="72" xr:uid="{00000000-0005-0000-0000-000078000000}"/>
    <cellStyle name="40% - 强调文字颜色 3 2 2 2 2" xfId="73" xr:uid="{00000000-0005-0000-0000-000079000000}"/>
    <cellStyle name="40% - 强调文字颜色 3 2 3" xfId="74" xr:uid="{00000000-0005-0000-0000-00007A000000}"/>
    <cellStyle name="40% - 强调文字颜色 3 2 3 2" xfId="75" xr:uid="{00000000-0005-0000-0000-00007B000000}"/>
    <cellStyle name="40% - 强调文字颜色 3 3" xfId="76" xr:uid="{00000000-0005-0000-0000-00007C000000}"/>
    <cellStyle name="40% - 强调文字颜色 4 2" xfId="77" xr:uid="{00000000-0005-0000-0000-00007D000000}"/>
    <cellStyle name="40% - 强调文字颜色 4 2 2" xfId="78" xr:uid="{00000000-0005-0000-0000-00007E000000}"/>
    <cellStyle name="40% - 强调文字颜色 4 2 2 2" xfId="79" xr:uid="{00000000-0005-0000-0000-00007F000000}"/>
    <cellStyle name="40% - 强调文字颜色 4 2 2 2 2" xfId="80" xr:uid="{00000000-0005-0000-0000-000080000000}"/>
    <cellStyle name="40% - 强调文字颜色 4 2 3" xfId="81" xr:uid="{00000000-0005-0000-0000-000081000000}"/>
    <cellStyle name="40% - 强调文字颜色 4 2 3 2" xfId="82" xr:uid="{00000000-0005-0000-0000-000082000000}"/>
    <cellStyle name="40% - 强调文字颜色 4 3" xfId="83" xr:uid="{00000000-0005-0000-0000-000083000000}"/>
    <cellStyle name="40% - 强调文字颜色 5 2" xfId="84" xr:uid="{00000000-0005-0000-0000-000084000000}"/>
    <cellStyle name="40% - 强调文字颜色 5 2 2" xfId="85" xr:uid="{00000000-0005-0000-0000-000085000000}"/>
    <cellStyle name="40% - 强调文字颜色 5 2 2 2" xfId="86" xr:uid="{00000000-0005-0000-0000-000086000000}"/>
    <cellStyle name="40% - 强调文字颜色 5 2 2 2 2" xfId="87" xr:uid="{00000000-0005-0000-0000-000087000000}"/>
    <cellStyle name="40% - 强调文字颜色 5 2 3" xfId="88" xr:uid="{00000000-0005-0000-0000-000088000000}"/>
    <cellStyle name="40% - 强调文字颜色 5 2 3 2" xfId="89" xr:uid="{00000000-0005-0000-0000-000089000000}"/>
    <cellStyle name="40% - 强调文字颜色 5 3" xfId="90" xr:uid="{00000000-0005-0000-0000-00008A000000}"/>
    <cellStyle name="40% - 强调文字颜色 6 2" xfId="91" xr:uid="{00000000-0005-0000-0000-00008B000000}"/>
    <cellStyle name="40% - 强调文字颜色 6 2 2" xfId="92" xr:uid="{00000000-0005-0000-0000-00008C000000}"/>
    <cellStyle name="40% - 强调文字颜色 6 2 2 2" xfId="93" xr:uid="{00000000-0005-0000-0000-00008D000000}"/>
    <cellStyle name="40% - 强调文字颜色 6 2 2 2 2" xfId="94" xr:uid="{00000000-0005-0000-0000-00008E000000}"/>
    <cellStyle name="40% - 强调文字颜色 6 2 3" xfId="95" xr:uid="{00000000-0005-0000-0000-00008F000000}"/>
    <cellStyle name="40% - 强调文字颜色 6 2 3 2" xfId="96" xr:uid="{00000000-0005-0000-0000-000090000000}"/>
    <cellStyle name="40% - 强调文字颜色 6 3" xfId="97" xr:uid="{00000000-0005-0000-0000-000091000000}"/>
    <cellStyle name="60% - 强调文字颜色 1 2" xfId="98" xr:uid="{00000000-0005-0000-0000-000092000000}"/>
    <cellStyle name="60% - 强调文字颜色 1 2 2" xfId="99" xr:uid="{00000000-0005-0000-0000-000093000000}"/>
    <cellStyle name="60% - 强调文字颜色 1 2 2 2" xfId="100" xr:uid="{00000000-0005-0000-0000-000094000000}"/>
    <cellStyle name="60% - 强调文字颜色 1 2 2 2 2" xfId="101" xr:uid="{00000000-0005-0000-0000-000095000000}"/>
    <cellStyle name="60% - 强调文字颜色 1 2 3" xfId="102" xr:uid="{00000000-0005-0000-0000-000096000000}"/>
    <cellStyle name="60% - 强调文字颜色 1 2 3 2" xfId="103" xr:uid="{00000000-0005-0000-0000-000097000000}"/>
    <cellStyle name="60% - 强调文字颜色 1 3" xfId="104" xr:uid="{00000000-0005-0000-0000-000098000000}"/>
    <cellStyle name="60% - 强调文字颜色 2 2" xfId="105" xr:uid="{00000000-0005-0000-0000-000099000000}"/>
    <cellStyle name="60% - 强调文字颜色 2 2 2" xfId="106" xr:uid="{00000000-0005-0000-0000-00009A000000}"/>
    <cellStyle name="60% - 强调文字颜色 2 2 2 2" xfId="107" xr:uid="{00000000-0005-0000-0000-00009B000000}"/>
    <cellStyle name="60% - 强调文字颜色 2 2 2 2 2" xfId="108" xr:uid="{00000000-0005-0000-0000-00009C000000}"/>
    <cellStyle name="60% - 强调文字颜色 2 2 3" xfId="109" xr:uid="{00000000-0005-0000-0000-00009D000000}"/>
    <cellStyle name="60% - 强调文字颜色 2 2 3 2" xfId="110" xr:uid="{00000000-0005-0000-0000-00009E000000}"/>
    <cellStyle name="60% - 强调文字颜色 2 3" xfId="111" xr:uid="{00000000-0005-0000-0000-00009F000000}"/>
    <cellStyle name="60% - 强调文字颜色 3 2" xfId="112" xr:uid="{00000000-0005-0000-0000-0000A0000000}"/>
    <cellStyle name="60% - 强调文字颜色 3 2 2" xfId="113" xr:uid="{00000000-0005-0000-0000-0000A1000000}"/>
    <cellStyle name="60% - 强调文字颜色 3 2 2 2" xfId="114" xr:uid="{00000000-0005-0000-0000-0000A2000000}"/>
    <cellStyle name="60% - 强调文字颜色 3 2 2 2 2" xfId="115" xr:uid="{00000000-0005-0000-0000-0000A3000000}"/>
    <cellStyle name="60% - 强调文字颜色 3 2 3" xfId="116" xr:uid="{00000000-0005-0000-0000-0000A4000000}"/>
    <cellStyle name="60% - 强调文字颜色 3 2 3 2" xfId="117" xr:uid="{00000000-0005-0000-0000-0000A5000000}"/>
    <cellStyle name="60% - 强调文字颜色 3 3" xfId="118" xr:uid="{00000000-0005-0000-0000-0000A6000000}"/>
    <cellStyle name="60% - 强调文字颜色 4 2" xfId="119" xr:uid="{00000000-0005-0000-0000-0000A7000000}"/>
    <cellStyle name="60% - 强调文字颜色 4 2 2" xfId="120" xr:uid="{00000000-0005-0000-0000-0000A8000000}"/>
    <cellStyle name="60% - 强调文字颜色 4 2 2 2" xfId="121" xr:uid="{00000000-0005-0000-0000-0000A9000000}"/>
    <cellStyle name="60% - 强调文字颜色 4 2 2 2 2" xfId="122" xr:uid="{00000000-0005-0000-0000-0000AA000000}"/>
    <cellStyle name="60% - 强调文字颜色 4 2 3" xfId="123" xr:uid="{00000000-0005-0000-0000-0000AB000000}"/>
    <cellStyle name="60% - 强调文字颜色 4 2 3 2" xfId="124" xr:uid="{00000000-0005-0000-0000-0000AC000000}"/>
    <cellStyle name="60% - 强调文字颜色 4 3" xfId="125" xr:uid="{00000000-0005-0000-0000-0000AD000000}"/>
    <cellStyle name="60% - 强调文字颜色 5 2" xfId="126" xr:uid="{00000000-0005-0000-0000-0000AE000000}"/>
    <cellStyle name="60% - 强调文字颜色 5 2 2" xfId="127" xr:uid="{00000000-0005-0000-0000-0000AF000000}"/>
    <cellStyle name="60% - 强调文字颜色 5 2 2 2" xfId="128" xr:uid="{00000000-0005-0000-0000-0000B0000000}"/>
    <cellStyle name="60% - 强调文字颜色 5 2 2 2 2" xfId="129" xr:uid="{00000000-0005-0000-0000-0000B1000000}"/>
    <cellStyle name="60% - 强调文字颜色 5 2 3" xfId="130" xr:uid="{00000000-0005-0000-0000-0000B2000000}"/>
    <cellStyle name="60% - 强调文字颜色 5 2 3 2" xfId="131" xr:uid="{00000000-0005-0000-0000-0000B3000000}"/>
    <cellStyle name="60% - 强调文字颜色 5 3" xfId="132" xr:uid="{00000000-0005-0000-0000-0000B4000000}"/>
    <cellStyle name="60% - 强调文字颜色 6 2" xfId="133" xr:uid="{00000000-0005-0000-0000-0000B5000000}"/>
    <cellStyle name="60% - 强调文字颜色 6 2 2" xfId="134" xr:uid="{00000000-0005-0000-0000-0000B6000000}"/>
    <cellStyle name="60% - 强调文字颜色 6 2 2 2" xfId="135" xr:uid="{00000000-0005-0000-0000-0000B7000000}"/>
    <cellStyle name="60% - 强调文字颜色 6 2 2 2 2" xfId="136" xr:uid="{00000000-0005-0000-0000-0000B8000000}"/>
    <cellStyle name="60% - 强调文字颜色 6 2 3" xfId="137" xr:uid="{00000000-0005-0000-0000-0000B9000000}"/>
    <cellStyle name="60% - 强调文字颜色 6 2 3 2" xfId="138" xr:uid="{00000000-0005-0000-0000-0000BA000000}"/>
    <cellStyle name="60% - 强调文字颜色 6 3" xfId="139" xr:uid="{00000000-0005-0000-0000-0000BB000000}"/>
    <cellStyle name="Normal" xfId="140" xr:uid="{00000000-0005-0000-0000-0000BC000000}"/>
    <cellStyle name="标题 1 2" xfId="141" xr:uid="{00000000-0005-0000-0000-0000BD000000}"/>
    <cellStyle name="标题 1 2 2" xfId="142" xr:uid="{00000000-0005-0000-0000-0000BE000000}"/>
    <cellStyle name="标题 1 2 2 2" xfId="143" xr:uid="{00000000-0005-0000-0000-0000BF000000}"/>
    <cellStyle name="标题 1 2 3" xfId="144" xr:uid="{00000000-0005-0000-0000-0000C0000000}"/>
    <cellStyle name="标题 1 3" xfId="145" xr:uid="{00000000-0005-0000-0000-0000C1000000}"/>
    <cellStyle name="标题 2 2" xfId="146" xr:uid="{00000000-0005-0000-0000-0000C2000000}"/>
    <cellStyle name="标题 2 2 2" xfId="147" xr:uid="{00000000-0005-0000-0000-0000C3000000}"/>
    <cellStyle name="标题 2 2 2 2" xfId="148" xr:uid="{00000000-0005-0000-0000-0000C4000000}"/>
    <cellStyle name="标题 2 2 3" xfId="149" xr:uid="{00000000-0005-0000-0000-0000C5000000}"/>
    <cellStyle name="标题 2 3" xfId="150" xr:uid="{00000000-0005-0000-0000-0000C6000000}"/>
    <cellStyle name="标题 3 2" xfId="151" xr:uid="{00000000-0005-0000-0000-0000C7000000}"/>
    <cellStyle name="标题 3 2 2" xfId="152" xr:uid="{00000000-0005-0000-0000-0000C8000000}"/>
    <cellStyle name="标题 3 2 2 2" xfId="153" xr:uid="{00000000-0005-0000-0000-0000C9000000}"/>
    <cellStyle name="标题 3 2 3" xfId="154" xr:uid="{00000000-0005-0000-0000-0000CA000000}"/>
    <cellStyle name="标题 3 3" xfId="155" xr:uid="{00000000-0005-0000-0000-0000CB000000}"/>
    <cellStyle name="标题 4 2" xfId="156" xr:uid="{00000000-0005-0000-0000-0000CC000000}"/>
    <cellStyle name="标题 4 2 2" xfId="157" xr:uid="{00000000-0005-0000-0000-0000CD000000}"/>
    <cellStyle name="标题 4 2 2 2" xfId="158" xr:uid="{00000000-0005-0000-0000-0000CE000000}"/>
    <cellStyle name="标题 4 2 3" xfId="159" xr:uid="{00000000-0005-0000-0000-0000CF000000}"/>
    <cellStyle name="标题 4 3" xfId="160" xr:uid="{00000000-0005-0000-0000-0000D0000000}"/>
    <cellStyle name="标题 5" xfId="161" xr:uid="{00000000-0005-0000-0000-0000D1000000}"/>
    <cellStyle name="标题 5 2" xfId="162" xr:uid="{00000000-0005-0000-0000-0000D2000000}"/>
    <cellStyle name="标题 5 2 2" xfId="163" xr:uid="{00000000-0005-0000-0000-0000D3000000}"/>
    <cellStyle name="标题 5 3" xfId="164" xr:uid="{00000000-0005-0000-0000-0000D4000000}"/>
    <cellStyle name="标题 6" xfId="165" xr:uid="{00000000-0005-0000-0000-0000D5000000}"/>
    <cellStyle name="差 2" xfId="166" xr:uid="{00000000-0005-0000-0000-0000D6000000}"/>
    <cellStyle name="差 2 2" xfId="167" xr:uid="{00000000-0005-0000-0000-0000D7000000}"/>
    <cellStyle name="差 2 2 2" xfId="168" xr:uid="{00000000-0005-0000-0000-0000D8000000}"/>
    <cellStyle name="差 2 2 2 2" xfId="169" xr:uid="{00000000-0005-0000-0000-0000D9000000}"/>
    <cellStyle name="差 2 3" xfId="170" xr:uid="{00000000-0005-0000-0000-0000DA000000}"/>
    <cellStyle name="差 2 3 2" xfId="171" xr:uid="{00000000-0005-0000-0000-0000DB000000}"/>
    <cellStyle name="差 3" xfId="172" xr:uid="{00000000-0005-0000-0000-0000DC000000}"/>
    <cellStyle name="常规" xfId="0" builtinId="0"/>
    <cellStyle name="常规 2" xfId="173" xr:uid="{00000000-0005-0000-0000-0000DD000000}"/>
    <cellStyle name="常规 2 2" xfId="174" xr:uid="{00000000-0005-0000-0000-0000DE000000}"/>
    <cellStyle name="常规 2 2 2" xfId="175" xr:uid="{00000000-0005-0000-0000-0000DF000000}"/>
    <cellStyle name="常规 2 2 2 2" xfId="176" xr:uid="{00000000-0005-0000-0000-0000E0000000}"/>
    <cellStyle name="常规 2 2 3" xfId="177" xr:uid="{00000000-0005-0000-0000-0000E1000000}"/>
    <cellStyle name="常规 2 3" xfId="178" xr:uid="{00000000-0005-0000-0000-0000E2000000}"/>
    <cellStyle name="常规 3" xfId="179" xr:uid="{00000000-0005-0000-0000-0000E3000000}"/>
    <cellStyle name="常规 3 2" xfId="180" xr:uid="{00000000-0005-0000-0000-0000E4000000}"/>
    <cellStyle name="常规 4" xfId="181" xr:uid="{00000000-0005-0000-0000-0000E5000000}"/>
    <cellStyle name="常规 5" xfId="182" xr:uid="{00000000-0005-0000-0000-0000E6000000}"/>
    <cellStyle name="常规 6" xfId="183" xr:uid="{00000000-0005-0000-0000-0000E7000000}"/>
    <cellStyle name="常规 7" xfId="184" xr:uid="{00000000-0005-0000-0000-0000E8000000}"/>
    <cellStyle name="常规 7 2" xfId="185" xr:uid="{00000000-0005-0000-0000-0000E9000000}"/>
    <cellStyle name="常规 8" xfId="186" xr:uid="{00000000-0005-0000-0000-0000EA000000}"/>
    <cellStyle name="常规 8 2" xfId="187" xr:uid="{00000000-0005-0000-0000-0000EB000000}"/>
    <cellStyle name="常规_工程量清单09.19" xfId="188" xr:uid="{00000000-0005-0000-0000-0000EC000000}"/>
    <cellStyle name="常规_清单出版稿2014.4.11" xfId="189" xr:uid="{00000000-0005-0000-0000-0000ED000000}"/>
    <cellStyle name="常规_朱码船闸工程清单（11.11姚冲调整）" xfId="190" xr:uid="{00000000-0005-0000-0000-0000EE000000}"/>
    <cellStyle name="好 2" xfId="191" xr:uid="{00000000-0005-0000-0000-0000EF000000}"/>
    <cellStyle name="好 2 2" xfId="192" xr:uid="{00000000-0005-0000-0000-0000F0000000}"/>
    <cellStyle name="好 2 2 2" xfId="193" xr:uid="{00000000-0005-0000-0000-0000F1000000}"/>
    <cellStyle name="好 2 2 2 2" xfId="194" xr:uid="{00000000-0005-0000-0000-0000F2000000}"/>
    <cellStyle name="好 2 3" xfId="195" xr:uid="{00000000-0005-0000-0000-0000F3000000}"/>
    <cellStyle name="好 2 3 2" xfId="196" xr:uid="{00000000-0005-0000-0000-0000F4000000}"/>
    <cellStyle name="好 3" xfId="197" xr:uid="{00000000-0005-0000-0000-0000F5000000}"/>
    <cellStyle name="汇总 2" xfId="198" xr:uid="{00000000-0005-0000-0000-0000F6000000}"/>
    <cellStyle name="汇总 2 2" xfId="199" xr:uid="{00000000-0005-0000-0000-0000F7000000}"/>
    <cellStyle name="汇总 2 2 2" xfId="200" xr:uid="{00000000-0005-0000-0000-0000F8000000}"/>
    <cellStyle name="汇总 2 3" xfId="201" xr:uid="{00000000-0005-0000-0000-0000F9000000}"/>
    <cellStyle name="汇总 3" xfId="202" xr:uid="{00000000-0005-0000-0000-0000FA000000}"/>
    <cellStyle name="计算 2" xfId="203" xr:uid="{00000000-0005-0000-0000-0000FB000000}"/>
    <cellStyle name="计算 2 2" xfId="204" xr:uid="{00000000-0005-0000-0000-0000FC000000}"/>
    <cellStyle name="计算 2 2 2" xfId="205" xr:uid="{00000000-0005-0000-0000-0000FD000000}"/>
    <cellStyle name="计算 2 2 2 2" xfId="206" xr:uid="{00000000-0005-0000-0000-0000FE000000}"/>
    <cellStyle name="计算 2 3" xfId="207" xr:uid="{00000000-0005-0000-0000-0000FF000000}"/>
    <cellStyle name="计算 2 3 2" xfId="208" xr:uid="{00000000-0005-0000-0000-000000010000}"/>
    <cellStyle name="计算 3" xfId="209" xr:uid="{00000000-0005-0000-0000-000001010000}"/>
    <cellStyle name="检查单元格 2" xfId="210" xr:uid="{00000000-0005-0000-0000-000002010000}"/>
    <cellStyle name="检查单元格 2 2" xfId="211" xr:uid="{00000000-0005-0000-0000-000003010000}"/>
    <cellStyle name="检查单元格 2 2 2" xfId="212" xr:uid="{00000000-0005-0000-0000-000004010000}"/>
    <cellStyle name="检查单元格 2 2 2 2" xfId="213" xr:uid="{00000000-0005-0000-0000-000005010000}"/>
    <cellStyle name="检查单元格 2 3" xfId="214" xr:uid="{00000000-0005-0000-0000-000006010000}"/>
    <cellStyle name="检查单元格 2 3 2" xfId="215" xr:uid="{00000000-0005-0000-0000-000007010000}"/>
    <cellStyle name="检查单元格 3" xfId="216" xr:uid="{00000000-0005-0000-0000-000008010000}"/>
    <cellStyle name="解释性文本 2" xfId="217" xr:uid="{00000000-0005-0000-0000-000009010000}"/>
    <cellStyle name="解释性文本 2 2" xfId="218" xr:uid="{00000000-0005-0000-0000-00000A010000}"/>
    <cellStyle name="解释性文本 2 2 2" xfId="219" xr:uid="{00000000-0005-0000-0000-00000B010000}"/>
    <cellStyle name="解释性文本 2 3" xfId="220" xr:uid="{00000000-0005-0000-0000-00000C010000}"/>
    <cellStyle name="解释性文本 3" xfId="221" xr:uid="{00000000-0005-0000-0000-00000D010000}"/>
    <cellStyle name="警告文本 2" xfId="222" xr:uid="{00000000-0005-0000-0000-00000E010000}"/>
    <cellStyle name="警告文本 2 2" xfId="223" xr:uid="{00000000-0005-0000-0000-00000F010000}"/>
    <cellStyle name="警告文本 2 2 2" xfId="224" xr:uid="{00000000-0005-0000-0000-000010010000}"/>
    <cellStyle name="警告文本 2 3" xfId="225" xr:uid="{00000000-0005-0000-0000-000011010000}"/>
    <cellStyle name="警告文本 3" xfId="226" xr:uid="{00000000-0005-0000-0000-000012010000}"/>
    <cellStyle name="链接单元格 2" xfId="227" xr:uid="{00000000-0005-0000-0000-000013010000}"/>
    <cellStyle name="链接单元格 2 2" xfId="228" xr:uid="{00000000-0005-0000-0000-000014010000}"/>
    <cellStyle name="链接单元格 2 2 2" xfId="229" xr:uid="{00000000-0005-0000-0000-000015010000}"/>
    <cellStyle name="链接单元格 2 3" xfId="230" xr:uid="{00000000-0005-0000-0000-000016010000}"/>
    <cellStyle name="链接单元格 3" xfId="231" xr:uid="{00000000-0005-0000-0000-000017010000}"/>
    <cellStyle name="强调文字颜色 1 2" xfId="232" xr:uid="{00000000-0005-0000-0000-000018010000}"/>
    <cellStyle name="强调文字颜色 1 2 2" xfId="233" xr:uid="{00000000-0005-0000-0000-000019010000}"/>
    <cellStyle name="强调文字颜色 1 2 2 2" xfId="234" xr:uid="{00000000-0005-0000-0000-00001A010000}"/>
    <cellStyle name="强调文字颜色 1 2 2 2 2" xfId="235" xr:uid="{00000000-0005-0000-0000-00001B010000}"/>
    <cellStyle name="强调文字颜色 1 2 3" xfId="236" xr:uid="{00000000-0005-0000-0000-00001C010000}"/>
    <cellStyle name="强调文字颜色 1 2 3 2" xfId="237" xr:uid="{00000000-0005-0000-0000-00001D010000}"/>
    <cellStyle name="强调文字颜色 1 3" xfId="238" xr:uid="{00000000-0005-0000-0000-00001E010000}"/>
    <cellStyle name="强调文字颜色 2 2" xfId="239" xr:uid="{00000000-0005-0000-0000-00001F010000}"/>
    <cellStyle name="强调文字颜色 2 2 2" xfId="240" xr:uid="{00000000-0005-0000-0000-000020010000}"/>
    <cellStyle name="强调文字颜色 2 2 2 2" xfId="241" xr:uid="{00000000-0005-0000-0000-000021010000}"/>
    <cellStyle name="强调文字颜色 2 2 2 2 2" xfId="242" xr:uid="{00000000-0005-0000-0000-000022010000}"/>
    <cellStyle name="强调文字颜色 2 2 3" xfId="243" xr:uid="{00000000-0005-0000-0000-000023010000}"/>
    <cellStyle name="强调文字颜色 2 2 3 2" xfId="244" xr:uid="{00000000-0005-0000-0000-000024010000}"/>
    <cellStyle name="强调文字颜色 2 3" xfId="245" xr:uid="{00000000-0005-0000-0000-000025010000}"/>
    <cellStyle name="强调文字颜色 3 2" xfId="246" xr:uid="{00000000-0005-0000-0000-000026010000}"/>
    <cellStyle name="强调文字颜色 3 2 2" xfId="247" xr:uid="{00000000-0005-0000-0000-000027010000}"/>
    <cellStyle name="强调文字颜色 3 2 2 2" xfId="248" xr:uid="{00000000-0005-0000-0000-000028010000}"/>
    <cellStyle name="强调文字颜色 3 2 2 2 2" xfId="249" xr:uid="{00000000-0005-0000-0000-000029010000}"/>
    <cellStyle name="强调文字颜色 3 2 3" xfId="250" xr:uid="{00000000-0005-0000-0000-00002A010000}"/>
    <cellStyle name="强调文字颜色 3 2 3 2" xfId="251" xr:uid="{00000000-0005-0000-0000-00002B010000}"/>
    <cellStyle name="强调文字颜色 3 3" xfId="252" xr:uid="{00000000-0005-0000-0000-00002C010000}"/>
    <cellStyle name="强调文字颜色 4 2" xfId="253" xr:uid="{00000000-0005-0000-0000-00002D010000}"/>
    <cellStyle name="强调文字颜色 4 2 2" xfId="254" xr:uid="{00000000-0005-0000-0000-00002E010000}"/>
    <cellStyle name="强调文字颜色 4 2 2 2" xfId="255" xr:uid="{00000000-0005-0000-0000-00002F010000}"/>
    <cellStyle name="强调文字颜色 4 2 2 2 2" xfId="256" xr:uid="{00000000-0005-0000-0000-000030010000}"/>
    <cellStyle name="强调文字颜色 4 2 3" xfId="257" xr:uid="{00000000-0005-0000-0000-000031010000}"/>
    <cellStyle name="强调文字颜色 4 2 3 2" xfId="258" xr:uid="{00000000-0005-0000-0000-000032010000}"/>
    <cellStyle name="强调文字颜色 4 3" xfId="259" xr:uid="{00000000-0005-0000-0000-000033010000}"/>
    <cellStyle name="强调文字颜色 5 2" xfId="260" xr:uid="{00000000-0005-0000-0000-000034010000}"/>
    <cellStyle name="强调文字颜色 5 2 2" xfId="261" xr:uid="{00000000-0005-0000-0000-000035010000}"/>
    <cellStyle name="强调文字颜色 5 2 2 2" xfId="262" xr:uid="{00000000-0005-0000-0000-000036010000}"/>
    <cellStyle name="强调文字颜色 5 2 2 2 2" xfId="263" xr:uid="{00000000-0005-0000-0000-000037010000}"/>
    <cellStyle name="强调文字颜色 5 2 3" xfId="264" xr:uid="{00000000-0005-0000-0000-000038010000}"/>
    <cellStyle name="强调文字颜色 5 2 3 2" xfId="265" xr:uid="{00000000-0005-0000-0000-000039010000}"/>
    <cellStyle name="强调文字颜色 5 3" xfId="266" xr:uid="{00000000-0005-0000-0000-00003A010000}"/>
    <cellStyle name="强调文字颜色 6 2" xfId="267" xr:uid="{00000000-0005-0000-0000-00003B010000}"/>
    <cellStyle name="强调文字颜色 6 2 2" xfId="268" xr:uid="{00000000-0005-0000-0000-00003C010000}"/>
    <cellStyle name="强调文字颜色 6 2 2 2" xfId="269" xr:uid="{00000000-0005-0000-0000-00003D010000}"/>
    <cellStyle name="强调文字颜色 6 2 2 2 2" xfId="270" xr:uid="{00000000-0005-0000-0000-00003E010000}"/>
    <cellStyle name="强调文字颜色 6 2 3" xfId="271" xr:uid="{00000000-0005-0000-0000-00003F010000}"/>
    <cellStyle name="强调文字颜色 6 2 3 2" xfId="272" xr:uid="{00000000-0005-0000-0000-000040010000}"/>
    <cellStyle name="强调文字颜色 6 3" xfId="273" xr:uid="{00000000-0005-0000-0000-000041010000}"/>
    <cellStyle name="适中 2" xfId="274" xr:uid="{00000000-0005-0000-0000-000042010000}"/>
    <cellStyle name="适中 2 2" xfId="275" xr:uid="{00000000-0005-0000-0000-000043010000}"/>
    <cellStyle name="适中 2 2 2" xfId="276" xr:uid="{00000000-0005-0000-0000-000044010000}"/>
    <cellStyle name="适中 2 2 2 2" xfId="277" xr:uid="{00000000-0005-0000-0000-000045010000}"/>
    <cellStyle name="适中 2 3" xfId="278" xr:uid="{00000000-0005-0000-0000-000046010000}"/>
    <cellStyle name="适中 2 3 2" xfId="279" xr:uid="{00000000-0005-0000-0000-000047010000}"/>
    <cellStyle name="适中 3" xfId="280" xr:uid="{00000000-0005-0000-0000-000048010000}"/>
    <cellStyle name="输出 2" xfId="281" xr:uid="{00000000-0005-0000-0000-000049010000}"/>
    <cellStyle name="输出 2 2" xfId="282" xr:uid="{00000000-0005-0000-0000-00004A010000}"/>
    <cellStyle name="输出 2 2 2" xfId="283" xr:uid="{00000000-0005-0000-0000-00004B010000}"/>
    <cellStyle name="输出 2 2 2 2" xfId="284" xr:uid="{00000000-0005-0000-0000-00004C010000}"/>
    <cellStyle name="输出 2 3" xfId="285" xr:uid="{00000000-0005-0000-0000-00004D010000}"/>
    <cellStyle name="输出 2 3 2" xfId="286" xr:uid="{00000000-0005-0000-0000-00004E010000}"/>
    <cellStyle name="输出 3" xfId="287" xr:uid="{00000000-0005-0000-0000-00004F010000}"/>
    <cellStyle name="输入 2" xfId="288" xr:uid="{00000000-0005-0000-0000-000050010000}"/>
    <cellStyle name="输入 2 2" xfId="289" xr:uid="{00000000-0005-0000-0000-000051010000}"/>
    <cellStyle name="输入 2 2 2" xfId="290" xr:uid="{00000000-0005-0000-0000-000052010000}"/>
    <cellStyle name="输入 2 2 2 2" xfId="291" xr:uid="{00000000-0005-0000-0000-000053010000}"/>
    <cellStyle name="输入 2 3" xfId="292" xr:uid="{00000000-0005-0000-0000-000054010000}"/>
    <cellStyle name="输入 2 3 2" xfId="293" xr:uid="{00000000-0005-0000-0000-000055010000}"/>
    <cellStyle name="输入 3" xfId="294" xr:uid="{00000000-0005-0000-0000-000056010000}"/>
    <cellStyle name="样式 1" xfId="295" xr:uid="{00000000-0005-0000-0000-000057010000}"/>
    <cellStyle name="样式 1 2" xfId="296" xr:uid="{00000000-0005-0000-0000-000058010000}"/>
    <cellStyle name="注释 2" xfId="297" xr:uid="{00000000-0005-0000-0000-000059010000}"/>
    <cellStyle name="注释 2 2" xfId="298" xr:uid="{00000000-0005-0000-0000-00005A010000}"/>
    <cellStyle name="注释 2 2 2" xfId="299" xr:uid="{00000000-0005-0000-0000-00005B010000}"/>
    <cellStyle name="注释 2 2 2 2" xfId="300" xr:uid="{00000000-0005-0000-0000-00005C010000}"/>
    <cellStyle name="注释 2 3" xfId="301" xr:uid="{00000000-0005-0000-0000-00005D010000}"/>
    <cellStyle name="注释 2 3 2" xfId="302" xr:uid="{00000000-0005-0000-0000-00005E010000}"/>
    <cellStyle name="注释 3" xfId="303" xr:uid="{00000000-0005-0000-0000-00005F010000}"/>
  </cellStyles>
  <dxfs count="0"/>
  <tableStyles count="0" defaultTableStyle="TableStyleMedium2" defaultPivotStyle="PivotStyleLight16"/>
  <colors>
    <mruColors>
      <color rgb="FF800080"/>
      <color rgb="FFFF0000"/>
      <color rgb="FF0000FF"/>
      <color rgb="FF7030A0"/>
      <color rgb="FF00B05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0"/>
  <sheetViews>
    <sheetView view="pageBreakPreview" zoomScaleNormal="100" zoomScaleSheetLayoutView="100" workbookViewId="0">
      <selection sqref="A1:XFD1048576"/>
    </sheetView>
  </sheetViews>
  <sheetFormatPr defaultColWidth="8.625" defaultRowHeight="15" x14ac:dyDescent="0.15"/>
  <cols>
    <col min="1" max="1" width="80.625" style="24" customWidth="1"/>
    <col min="2" max="32" width="9" style="24"/>
    <col min="33" max="16384" width="8.625" style="24"/>
  </cols>
  <sheetData>
    <row r="1" spans="1:1" ht="15.75" x14ac:dyDescent="0.25">
      <c r="A1" s="60"/>
    </row>
    <row r="2" spans="1:1" ht="36.75" customHeight="1" x14ac:dyDescent="0.15">
      <c r="A2" s="78" t="s">
        <v>131</v>
      </c>
    </row>
    <row r="3" spans="1:1" ht="29.25" customHeight="1" x14ac:dyDescent="0.15">
      <c r="A3" s="61"/>
    </row>
    <row r="4" spans="1:1" ht="34.5" customHeight="1" x14ac:dyDescent="0.3">
      <c r="A4" s="62"/>
    </row>
    <row r="5" spans="1:1" ht="34.5" customHeight="1" x14ac:dyDescent="0.3">
      <c r="A5" s="62"/>
    </row>
    <row r="6" spans="1:1" ht="34.5" customHeight="1" x14ac:dyDescent="0.3">
      <c r="A6" s="62"/>
    </row>
    <row r="7" spans="1:1" ht="34.5" customHeight="1" x14ac:dyDescent="0.3">
      <c r="A7" s="62"/>
    </row>
    <row r="8" spans="1:1" ht="34.5" customHeight="1" x14ac:dyDescent="0.3">
      <c r="A8" s="62"/>
    </row>
    <row r="9" spans="1:1" ht="36" x14ac:dyDescent="0.45">
      <c r="A9" s="63" t="s">
        <v>0</v>
      </c>
    </row>
    <row r="10" spans="1:1" ht="36" x14ac:dyDescent="0.45">
      <c r="A10" s="63" t="s">
        <v>1</v>
      </c>
    </row>
    <row r="11" spans="1:1" ht="36" x14ac:dyDescent="0.45">
      <c r="A11" s="63" t="s">
        <v>2</v>
      </c>
    </row>
    <row r="12" spans="1:1" ht="36" x14ac:dyDescent="0.45">
      <c r="A12" s="63" t="s">
        <v>3</v>
      </c>
    </row>
    <row r="13" spans="1:1" ht="36" x14ac:dyDescent="0.45">
      <c r="A13" s="63" t="s">
        <v>4</v>
      </c>
    </row>
    <row r="14" spans="1:1" ht="20.25" x14ac:dyDescent="0.15">
      <c r="A14" s="64"/>
    </row>
    <row r="15" spans="1:1" ht="38.25" customHeight="1" x14ac:dyDescent="0.9">
      <c r="A15" s="65"/>
    </row>
    <row r="16" spans="1:1" ht="38.25" customHeight="1" x14ac:dyDescent="0.9">
      <c r="A16" s="65"/>
    </row>
    <row r="17" spans="1:1" ht="38.25" customHeight="1" x14ac:dyDescent="1">
      <c r="A17" s="66"/>
    </row>
    <row r="18" spans="1:1" ht="18.75" x14ac:dyDescent="0.15">
      <c r="A18" s="67" t="s">
        <v>5</v>
      </c>
    </row>
    <row r="19" spans="1:1" ht="21" customHeight="1" x14ac:dyDescent="0.15">
      <c r="A19" s="108" t="s">
        <v>82</v>
      </c>
    </row>
    <row r="20" spans="1:1" ht="18.75" x14ac:dyDescent="0.15">
      <c r="A20" s="68" t="s">
        <v>132</v>
      </c>
    </row>
  </sheetData>
  <sheetProtection algorithmName="SHA-512" hashValue="TvFCs71NxwTE3o09l6SyY9FWkvoUQwEPxBjPLO0qalJ/HOBm033N4YSywCRZuEUfJIMZyAz0EW23kxWEB3BAxQ==" saltValue="fVqgmTQGHCaCb+m3cPAjQg==" spinCount="100000" sheet="1" objects="1" scenarios="1"/>
  <phoneticPr fontId="68"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5"/>
  <sheetViews>
    <sheetView view="pageBreakPreview" zoomScaleNormal="100" zoomScaleSheetLayoutView="100" workbookViewId="0">
      <selection sqref="A1:XFD1048576"/>
    </sheetView>
  </sheetViews>
  <sheetFormatPr defaultColWidth="8.625" defaultRowHeight="15" x14ac:dyDescent="0.15"/>
  <cols>
    <col min="1" max="1" width="50.5" style="24" customWidth="1"/>
    <col min="2" max="2" width="36.625" style="24" customWidth="1"/>
    <col min="3" max="32" width="9" style="24"/>
    <col min="33" max="16384" width="8.625" style="24"/>
  </cols>
  <sheetData>
    <row r="1" spans="1:2" ht="19.5" x14ac:dyDescent="0.15">
      <c r="A1" s="114" t="s">
        <v>6</v>
      </c>
      <c r="B1" s="114"/>
    </row>
    <row r="2" spans="1:2" x14ac:dyDescent="0.15">
      <c r="A2" s="115" t="str">
        <f>"工程名称："&amp;封面!A2</f>
        <v>工程名称：吕四船闸上游左侧护岸维修工程</v>
      </c>
      <c r="B2" s="115"/>
    </row>
    <row r="3" spans="1:2" x14ac:dyDescent="0.15">
      <c r="A3" s="116" t="s">
        <v>7</v>
      </c>
      <c r="B3" s="117"/>
    </row>
    <row r="4" spans="1:2" x14ac:dyDescent="0.15">
      <c r="A4" s="118" t="s">
        <v>8</v>
      </c>
      <c r="B4" s="119"/>
    </row>
    <row r="5" spans="1:2" x14ac:dyDescent="0.15">
      <c r="A5" s="118" t="s">
        <v>9</v>
      </c>
      <c r="B5" s="119"/>
    </row>
    <row r="6" spans="1:2" x14ac:dyDescent="0.15">
      <c r="A6" s="118" t="s">
        <v>8</v>
      </c>
      <c r="B6" s="119"/>
    </row>
    <row r="7" spans="1:2" x14ac:dyDescent="0.15">
      <c r="A7" s="118" t="s">
        <v>10</v>
      </c>
      <c r="B7" s="119"/>
    </row>
    <row r="8" spans="1:2" ht="27.75" customHeight="1" x14ac:dyDescent="0.15">
      <c r="A8" s="120" t="s">
        <v>68</v>
      </c>
      <c r="B8" s="121"/>
    </row>
    <row r="9" spans="1:2" x14ac:dyDescent="0.15">
      <c r="A9" s="122" t="s">
        <v>11</v>
      </c>
      <c r="B9" s="123"/>
    </row>
    <row r="10" spans="1:2" x14ac:dyDescent="0.15">
      <c r="A10" s="122" t="s">
        <v>12</v>
      </c>
      <c r="B10" s="123"/>
    </row>
    <row r="11" spans="1:2" x14ac:dyDescent="0.15">
      <c r="A11" s="118" t="s">
        <v>13</v>
      </c>
      <c r="B11" s="119"/>
    </row>
    <row r="12" spans="1:2" x14ac:dyDescent="0.15">
      <c r="A12" s="118" t="s">
        <v>14</v>
      </c>
      <c r="B12" s="119"/>
    </row>
    <row r="13" spans="1:2" x14ac:dyDescent="0.15">
      <c r="A13" s="118" t="s">
        <v>15</v>
      </c>
      <c r="B13" s="119"/>
    </row>
    <row r="14" spans="1:2" x14ac:dyDescent="0.15">
      <c r="A14" s="118" t="s">
        <v>16</v>
      </c>
      <c r="B14" s="119"/>
    </row>
    <row r="15" spans="1:2" x14ac:dyDescent="0.15">
      <c r="A15" s="118" t="s">
        <v>17</v>
      </c>
      <c r="B15" s="119"/>
    </row>
    <row r="16" spans="1:2" x14ac:dyDescent="0.15">
      <c r="A16" s="118" t="s">
        <v>18</v>
      </c>
      <c r="B16" s="119"/>
    </row>
    <row r="17" spans="1:2" ht="17.45" customHeight="1" x14ac:dyDescent="0.15">
      <c r="A17" s="130" t="s">
        <v>19</v>
      </c>
      <c r="B17" s="125"/>
    </row>
    <row r="18" spans="1:2" ht="17.45" customHeight="1" x14ac:dyDescent="0.15">
      <c r="A18" s="124" t="s">
        <v>20</v>
      </c>
      <c r="B18" s="125"/>
    </row>
    <row r="19" spans="1:2" ht="24" customHeight="1" x14ac:dyDescent="0.15">
      <c r="A19" s="124" t="s">
        <v>21</v>
      </c>
      <c r="B19" s="125"/>
    </row>
    <row r="20" spans="1:2" ht="17.45" customHeight="1" x14ac:dyDescent="0.15">
      <c r="A20" s="124" t="s">
        <v>22</v>
      </c>
      <c r="B20" s="125"/>
    </row>
    <row r="21" spans="1:2" ht="17.45" customHeight="1" x14ac:dyDescent="0.15">
      <c r="A21" s="124" t="s">
        <v>23</v>
      </c>
      <c r="B21" s="125"/>
    </row>
    <row r="22" spans="1:2" ht="17.45" customHeight="1" x14ac:dyDescent="0.15">
      <c r="A22" s="126" t="s">
        <v>24</v>
      </c>
      <c r="B22" s="127"/>
    </row>
    <row r="23" spans="1:2" ht="28.5" customHeight="1" x14ac:dyDescent="0.15">
      <c r="A23" s="128" t="s">
        <v>25</v>
      </c>
      <c r="B23" s="129"/>
    </row>
    <row r="24" spans="1:2" ht="54" customHeight="1" x14ac:dyDescent="0.15">
      <c r="A24" s="128" t="s">
        <v>26</v>
      </c>
      <c r="B24" s="129"/>
    </row>
    <row r="25" spans="1:2" ht="26.25" customHeight="1" x14ac:dyDescent="0.15">
      <c r="A25" s="112" t="s">
        <v>129</v>
      </c>
      <c r="B25" s="113"/>
    </row>
  </sheetData>
  <sheetProtection algorithmName="SHA-512" hashValue="pweaz50Aute/7u/DTa35NWh8iNVw2ap05gqIFa60wkEFDixXj+kdfdkuBQsIZ4t0hG3Ea0+Zy4TqWaijiComZg==" saltValue="+QVLIudbKSEjj3+qxulMbQ==" spinCount="100000" sheet="1" objects="1" scenarios="1"/>
  <mergeCells count="25">
    <mergeCell ref="A21:B21"/>
    <mergeCell ref="A22:B22"/>
    <mergeCell ref="A23:B23"/>
    <mergeCell ref="A24:B24"/>
    <mergeCell ref="A16:B16"/>
    <mergeCell ref="A17:B17"/>
    <mergeCell ref="A18:B18"/>
    <mergeCell ref="A19:B19"/>
    <mergeCell ref="A20:B20"/>
    <mergeCell ref="A25:B25"/>
    <mergeCell ref="A1:B1"/>
    <mergeCell ref="A2:B2"/>
    <mergeCell ref="A3:B3"/>
    <mergeCell ref="A4:B4"/>
    <mergeCell ref="A5:B5"/>
    <mergeCell ref="A6:B6"/>
    <mergeCell ref="A7:B7"/>
    <mergeCell ref="A8:B8"/>
    <mergeCell ref="A9:B9"/>
    <mergeCell ref="A10:B10"/>
    <mergeCell ref="A11:B11"/>
    <mergeCell ref="A12:B12"/>
    <mergeCell ref="A13:B13"/>
    <mergeCell ref="A14:B14"/>
    <mergeCell ref="A15:B15"/>
  </mergeCells>
  <phoneticPr fontId="68" type="noConversion"/>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6"/>
  <sheetViews>
    <sheetView showZeros="0" view="pageBreakPreview" zoomScaleNormal="100" zoomScaleSheetLayoutView="100" workbookViewId="0">
      <selection sqref="A1:XFD1048576"/>
    </sheetView>
  </sheetViews>
  <sheetFormatPr defaultColWidth="8.625" defaultRowHeight="15" x14ac:dyDescent="0.15"/>
  <cols>
    <col min="1" max="1" width="11.5" style="24" customWidth="1"/>
    <col min="2" max="2" width="52.625" style="24" customWidth="1"/>
    <col min="3" max="3" width="22" style="24" customWidth="1"/>
    <col min="4" max="4" width="10.5" style="24" customWidth="1"/>
    <col min="5" max="5" width="12.5" style="24" customWidth="1"/>
    <col min="6" max="6" width="10.5" style="24" customWidth="1"/>
    <col min="7" max="7" width="9" style="24"/>
    <col min="8" max="9" width="9" style="30"/>
    <col min="10" max="32" width="9" style="24"/>
    <col min="33" max="16384" width="8.625" style="24"/>
  </cols>
  <sheetData>
    <row r="1" spans="1:9" ht="32.1" customHeight="1" x14ac:dyDescent="0.15">
      <c r="A1" s="131" t="s">
        <v>27</v>
      </c>
      <c r="B1" s="131"/>
      <c r="C1" s="131"/>
    </row>
    <row r="2" spans="1:9" ht="32.1" customHeight="1" x14ac:dyDescent="0.15">
      <c r="A2" s="44" t="str">
        <f>说明!A2</f>
        <v>工程名称：吕四船闸上游左侧护岸维修工程</v>
      </c>
      <c r="B2" s="34"/>
      <c r="C2" s="34" t="s">
        <v>28</v>
      </c>
    </row>
    <row r="3" spans="1:9" ht="32.1" customHeight="1" x14ac:dyDescent="0.15">
      <c r="A3" s="28" t="s">
        <v>29</v>
      </c>
      <c r="B3" s="28" t="s">
        <v>30</v>
      </c>
      <c r="C3" s="28" t="s">
        <v>31</v>
      </c>
    </row>
    <row r="4" spans="1:9" ht="32.1" customHeight="1" x14ac:dyDescent="0.15">
      <c r="A4" s="45" t="s">
        <v>32</v>
      </c>
      <c r="B4" s="46" t="s">
        <v>33</v>
      </c>
      <c r="C4" s="28"/>
    </row>
    <row r="5" spans="1:9" ht="32.1" customHeight="1" x14ac:dyDescent="0.15">
      <c r="A5" s="28" t="s">
        <v>34</v>
      </c>
      <c r="B5" s="47" t="s">
        <v>35</v>
      </c>
      <c r="C5" s="48">
        <f>一般项目!E7</f>
        <v>20060</v>
      </c>
    </row>
    <row r="6" spans="1:9" ht="32.1" customHeight="1" x14ac:dyDescent="0.15">
      <c r="A6" s="45" t="s">
        <v>36</v>
      </c>
      <c r="B6" s="46" t="s">
        <v>37</v>
      </c>
      <c r="C6" s="48"/>
    </row>
    <row r="7" spans="1:9" ht="32.1" customHeight="1" x14ac:dyDescent="0.15">
      <c r="A7" s="28" t="s">
        <v>34</v>
      </c>
      <c r="B7" s="81" t="s">
        <v>81</v>
      </c>
      <c r="C7" s="48">
        <f t="array" ref="C7:E7">分部分项工程!D28:F28</f>
        <v>0</v>
      </c>
      <c r="D7" s="24">
        <v>0</v>
      </c>
      <c r="E7" s="24">
        <v>0</v>
      </c>
      <c r="F7" s="49"/>
    </row>
    <row r="8" spans="1:9" s="102" customFormat="1" ht="32.1" customHeight="1" x14ac:dyDescent="0.15">
      <c r="A8" s="100" t="s">
        <v>127</v>
      </c>
      <c r="B8" s="101" t="s">
        <v>128</v>
      </c>
      <c r="C8" s="48">
        <f>ROUND(SUM(C5:C7)*3%,2)</f>
        <v>601.79999999999995</v>
      </c>
      <c r="F8" s="103"/>
      <c r="H8" s="104"/>
      <c r="I8" s="104"/>
    </row>
    <row r="9" spans="1:9" ht="36.75" customHeight="1" x14ac:dyDescent="0.15">
      <c r="A9" s="51" t="s">
        <v>38</v>
      </c>
      <c r="B9" s="69" t="s">
        <v>39</v>
      </c>
      <c r="C9" s="48">
        <f>SUM(C5:C8)</f>
        <v>20661.8</v>
      </c>
      <c r="D9" s="105"/>
      <c r="E9" s="106"/>
      <c r="F9" s="50"/>
      <c r="G9" s="106"/>
    </row>
    <row r="10" spans="1:9" ht="32.1" customHeight="1" x14ac:dyDescent="0.15">
      <c r="A10" s="70" t="s">
        <v>40</v>
      </c>
      <c r="B10" s="52"/>
      <c r="C10" s="53"/>
      <c r="D10" s="54"/>
      <c r="E10" s="30"/>
    </row>
    <row r="11" spans="1:9" ht="24.95" customHeight="1" x14ac:dyDescent="0.15">
      <c r="A11" s="55"/>
      <c r="B11" s="56"/>
      <c r="C11" s="53"/>
    </row>
    <row r="12" spans="1:9" ht="24.95" customHeight="1" x14ac:dyDescent="0.15">
      <c r="A12" s="57"/>
      <c r="B12" s="58" t="s">
        <v>41</v>
      </c>
      <c r="C12" s="109" t="s">
        <v>42</v>
      </c>
    </row>
    <row r="13" spans="1:9" ht="24.95" customHeight="1" x14ac:dyDescent="0.15">
      <c r="A13" s="57"/>
      <c r="B13" s="58" t="s">
        <v>43</v>
      </c>
      <c r="C13" s="132" t="s">
        <v>134</v>
      </c>
    </row>
    <row r="14" spans="1:9" ht="24.95" customHeight="1" x14ac:dyDescent="0.15">
      <c r="A14" s="57"/>
      <c r="B14" s="107" t="s">
        <v>133</v>
      </c>
      <c r="C14" s="133"/>
    </row>
    <row r="15" spans="1:9" ht="24.95" customHeight="1" x14ac:dyDescent="0.15">
      <c r="A15" s="57"/>
      <c r="B15" s="58" t="s">
        <v>44</v>
      </c>
      <c r="C15" s="110"/>
    </row>
    <row r="16" spans="1:9" ht="24.95" customHeight="1" x14ac:dyDescent="0.15">
      <c r="A16" s="57"/>
      <c r="B16" s="59"/>
      <c r="C16" s="59"/>
    </row>
  </sheetData>
  <sheetProtection algorithmName="SHA-512" hashValue="6CDSW2Snm612m+J84ITDfhLQ9ov6JECFgwq1rb4T+KuUu4V75bKRu9imlbAFSty0+gP9g1HYBV2MQrf9gfEq2g==" saltValue="c92EptN6nKO1EU175KRpdw==" spinCount="100000" sheet="1" objects="1" scenarios="1"/>
  <mergeCells count="2">
    <mergeCell ref="A1:C1"/>
    <mergeCell ref="C13:C14"/>
  </mergeCells>
  <phoneticPr fontId="68" type="noConversion"/>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20"/>
  <sheetViews>
    <sheetView showZeros="0" view="pageBreakPreview" zoomScaleNormal="100" zoomScaleSheetLayoutView="100" workbookViewId="0">
      <selection sqref="A1:XFD1048576"/>
    </sheetView>
  </sheetViews>
  <sheetFormatPr defaultColWidth="8.625" defaultRowHeight="15" x14ac:dyDescent="0.15"/>
  <cols>
    <col min="1" max="1" width="5.125" style="24" customWidth="1"/>
    <col min="2" max="2" width="13.875" style="24" customWidth="1"/>
    <col min="3" max="3" width="18.5" style="24" customWidth="1"/>
    <col min="4" max="4" width="6.625" style="24" customWidth="1"/>
    <col min="5" max="5" width="8.125" style="24" customWidth="1"/>
    <col min="6" max="6" width="10.375" style="24" customWidth="1"/>
    <col min="7" max="7" width="10" style="24" customWidth="1"/>
    <col min="8" max="8" width="23.125" style="24" customWidth="1"/>
    <col min="9" max="9" width="9" style="24"/>
    <col min="10" max="10" width="14.5" style="24"/>
    <col min="11" max="11" width="12.875" style="24"/>
    <col min="12" max="32" width="9" style="24"/>
    <col min="33" max="16384" width="8.625" style="24"/>
  </cols>
  <sheetData>
    <row r="1" spans="1:9" ht="24.95" customHeight="1" x14ac:dyDescent="0.15">
      <c r="A1" s="134" t="s">
        <v>45</v>
      </c>
      <c r="B1" s="134"/>
      <c r="C1" s="134"/>
      <c r="D1" s="134"/>
      <c r="E1" s="134"/>
      <c r="F1" s="134"/>
      <c r="G1" s="134"/>
      <c r="H1" s="134"/>
    </row>
    <row r="2" spans="1:9" ht="24.95" customHeight="1" x14ac:dyDescent="0.15">
      <c r="A2" s="32" t="s">
        <v>46</v>
      </c>
      <c r="B2" s="33"/>
      <c r="C2" s="34"/>
      <c r="D2" s="34"/>
      <c r="E2" s="34"/>
      <c r="F2" s="34"/>
      <c r="G2" s="34"/>
      <c r="H2" s="34" t="s">
        <v>28</v>
      </c>
    </row>
    <row r="3" spans="1:9" ht="24.95" customHeight="1" x14ac:dyDescent="0.15">
      <c r="A3" s="35" t="s">
        <v>47</v>
      </c>
      <c r="B3" s="14" t="s">
        <v>48</v>
      </c>
      <c r="C3" s="35" t="s">
        <v>49</v>
      </c>
      <c r="D3" s="35" t="s">
        <v>50</v>
      </c>
      <c r="E3" s="21" t="s">
        <v>51</v>
      </c>
      <c r="F3" s="21" t="s">
        <v>52</v>
      </c>
      <c r="G3" s="21" t="s">
        <v>53</v>
      </c>
      <c r="H3" s="35" t="s">
        <v>54</v>
      </c>
    </row>
    <row r="4" spans="1:9" ht="30" customHeight="1" x14ac:dyDescent="0.15">
      <c r="A4" s="35">
        <v>1</v>
      </c>
      <c r="B4" s="14">
        <v>100100103003</v>
      </c>
      <c r="C4" s="71" t="s">
        <v>57</v>
      </c>
      <c r="D4" s="37" t="s">
        <v>55</v>
      </c>
      <c r="E4" s="35">
        <v>1</v>
      </c>
      <c r="F4" s="21">
        <f>ROUND(SUM(汇总表!C7,G5:G6)*0.3%,2)</f>
        <v>60</v>
      </c>
      <c r="G4" s="13">
        <f t="shared" ref="G4:G6" si="0">ROUND(E4*F4,2)</f>
        <v>60</v>
      </c>
      <c r="H4" s="36" t="s">
        <v>56</v>
      </c>
    </row>
    <row r="5" spans="1:9" ht="30" customHeight="1" x14ac:dyDescent="0.15">
      <c r="A5" s="35">
        <v>2</v>
      </c>
      <c r="B5" s="14">
        <v>100100104001</v>
      </c>
      <c r="C5" s="71" t="s">
        <v>130</v>
      </c>
      <c r="D5" s="37" t="s">
        <v>55</v>
      </c>
      <c r="E5" s="35">
        <v>1</v>
      </c>
      <c r="F5" s="21">
        <v>20000</v>
      </c>
      <c r="G5" s="13">
        <f t="shared" si="0"/>
        <v>20000</v>
      </c>
      <c r="H5" s="36" t="s">
        <v>56</v>
      </c>
    </row>
    <row r="6" spans="1:9" ht="30" customHeight="1" x14ac:dyDescent="0.15">
      <c r="A6" s="35">
        <v>3</v>
      </c>
      <c r="B6" s="38" t="s">
        <v>58</v>
      </c>
      <c r="C6" s="72" t="s">
        <v>59</v>
      </c>
      <c r="D6" s="37" t="s">
        <v>55</v>
      </c>
      <c r="E6" s="35">
        <v>1</v>
      </c>
      <c r="F6" s="111"/>
      <c r="G6" s="13">
        <f t="shared" si="0"/>
        <v>0</v>
      </c>
      <c r="H6" s="36" t="s">
        <v>56</v>
      </c>
      <c r="I6" s="41"/>
    </row>
    <row r="7" spans="1:9" ht="24.95" customHeight="1" x14ac:dyDescent="0.15">
      <c r="A7" s="135" t="s">
        <v>60</v>
      </c>
      <c r="B7" s="135"/>
      <c r="C7" s="135"/>
      <c r="D7" s="135"/>
      <c r="E7" s="135">
        <f>SUM(G4:G6)</f>
        <v>20060</v>
      </c>
      <c r="F7" s="135"/>
      <c r="G7" s="22" t="s">
        <v>61</v>
      </c>
      <c r="H7" s="39"/>
    </row>
    <row r="14" spans="1:9" ht="15.75" x14ac:dyDescent="0.15">
      <c r="B14" s="40"/>
    </row>
    <row r="19" spans="10:12" ht="15" customHeight="1" x14ac:dyDescent="0.15">
      <c r="J19" s="42"/>
      <c r="K19" s="42"/>
      <c r="L19" s="43"/>
    </row>
    <row r="20" spans="10:12" ht="15" customHeight="1" x14ac:dyDescent="0.15">
      <c r="J20" s="43"/>
      <c r="K20" s="43"/>
      <c r="L20" s="43"/>
    </row>
  </sheetData>
  <sheetProtection algorithmName="SHA-512" hashValue="8RCqx44KpyQAKVlvATq3ZaIDGWvyXQNmYBeIjp40vIF41ruy8jmouq4LxaKWO7eAdZccREBqndg+CxvwX1byxQ==" saltValue="EVZxDkwL93i4yrb7p+a5Zw==" spinCount="100000" sheet="1" objects="1" scenarios="1"/>
  <mergeCells count="3">
    <mergeCell ref="A1:H1"/>
    <mergeCell ref="A7:D7"/>
    <mergeCell ref="E7:F7"/>
  </mergeCells>
  <phoneticPr fontId="68" type="noConversion"/>
  <pageMargins left="0.7" right="0.7" top="0.75" bottom="0.75" header="0.3" footer="0.3"/>
  <pageSetup paperSize="9" scale="93" fitToHeight="0" orientation="portrait" horizontalDpi="1200" verticalDpi="1200" r:id="rId1"/>
  <ignoredErrors>
    <ignoredError sqref="B6"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36"/>
  <sheetViews>
    <sheetView showZeros="0" tabSelected="1" view="pageBreakPreview" zoomScaleNormal="100" zoomScaleSheetLayoutView="100" workbookViewId="0">
      <selection activeCell="AF10" sqref="AF10"/>
    </sheetView>
  </sheetViews>
  <sheetFormatPr defaultColWidth="8.625" defaultRowHeight="15" x14ac:dyDescent="0.15"/>
  <cols>
    <col min="1" max="1" width="5.375" style="3" customWidth="1"/>
    <col min="2" max="2" width="13.375" style="4" customWidth="1"/>
    <col min="3" max="3" width="15.625" style="3" customWidth="1"/>
    <col min="4" max="4" width="6.875" style="3" customWidth="1"/>
    <col min="5" max="5" width="9.375" style="3" customWidth="1"/>
    <col min="6" max="6" width="9.375" style="5" customWidth="1"/>
    <col min="7" max="7" width="13.625" style="3" customWidth="1"/>
    <col min="8" max="8" width="21.5" style="3" customWidth="1"/>
    <col min="9" max="9" width="8.625" style="23" hidden="1" customWidth="1"/>
    <col min="10" max="10" width="8.25" style="2" hidden="1" customWidth="1"/>
    <col min="11" max="11" width="7.125" style="2" hidden="1" customWidth="1"/>
    <col min="12" max="16" width="7.25" style="2" hidden="1" customWidth="1"/>
    <col min="17" max="19" width="0" style="2" hidden="1" customWidth="1"/>
    <col min="20" max="20" width="10" style="2" hidden="1" customWidth="1"/>
    <col min="21" max="22" width="5.625" style="2" hidden="1" customWidth="1"/>
    <col min="23" max="23" width="5.625" style="7" hidden="1" customWidth="1"/>
    <col min="24" max="25" width="0" style="1" hidden="1" customWidth="1"/>
    <col min="26" max="28" width="0" style="7" hidden="1" customWidth="1"/>
    <col min="29" max="32" width="9" style="7"/>
    <col min="33" max="16384" width="8.625" style="7"/>
  </cols>
  <sheetData>
    <row r="1" spans="1:26" ht="24.95" customHeight="1" x14ac:dyDescent="0.15">
      <c r="A1" s="136" t="s">
        <v>80</v>
      </c>
      <c r="B1" s="137"/>
      <c r="C1" s="137"/>
      <c r="D1" s="137"/>
      <c r="E1" s="137"/>
      <c r="F1" s="137"/>
      <c r="G1" s="137"/>
      <c r="H1" s="137"/>
    </row>
    <row r="2" spans="1:26" ht="24.95" customHeight="1" x14ac:dyDescent="0.15">
      <c r="A2" s="8" t="str">
        <f>"单位工程名称："&amp;汇总表!B7</f>
        <v>单位工程名称：护岸改造</v>
      </c>
      <c r="B2" s="9"/>
      <c r="C2" s="10"/>
      <c r="D2" s="10"/>
      <c r="E2" s="10"/>
      <c r="F2" s="11"/>
      <c r="G2" s="12" t="s">
        <v>89</v>
      </c>
      <c r="H2" s="10"/>
    </row>
    <row r="3" spans="1:26" ht="36" customHeight="1" x14ac:dyDescent="0.15">
      <c r="A3" s="13" t="s">
        <v>62</v>
      </c>
      <c r="B3" s="14" t="s">
        <v>48</v>
      </c>
      <c r="C3" s="13" t="s">
        <v>90</v>
      </c>
      <c r="D3" s="13" t="s">
        <v>91</v>
      </c>
      <c r="E3" s="13" t="s">
        <v>92</v>
      </c>
      <c r="F3" s="15" t="s">
        <v>93</v>
      </c>
      <c r="G3" s="13" t="s">
        <v>94</v>
      </c>
      <c r="H3" s="13" t="s">
        <v>95</v>
      </c>
      <c r="J3" s="2">
        <v>11.1</v>
      </c>
    </row>
    <row r="4" spans="1:26" ht="24.95" customHeight="1" x14ac:dyDescent="0.15">
      <c r="A4" s="18"/>
      <c r="B4" s="16">
        <v>100401</v>
      </c>
      <c r="C4" s="17" t="s">
        <v>96</v>
      </c>
      <c r="D4" s="18"/>
      <c r="E4" s="13"/>
      <c r="F4" s="25"/>
      <c r="G4" s="13">
        <f>ROUND(F4*E4,2)</f>
        <v>0</v>
      </c>
      <c r="H4" s="26"/>
    </row>
    <row r="5" spans="1:26" ht="27" x14ac:dyDescent="0.15">
      <c r="A5" s="18">
        <v>1</v>
      </c>
      <c r="B5" s="19">
        <v>100401002001</v>
      </c>
      <c r="C5" s="79" t="s">
        <v>70</v>
      </c>
      <c r="D5" s="18" t="s">
        <v>63</v>
      </c>
      <c r="E5" s="13">
        <f>I5</f>
        <v>160</v>
      </c>
      <c r="F5" s="140"/>
      <c r="G5" s="13">
        <f>ROUND(E5*F5,2)</f>
        <v>0</v>
      </c>
      <c r="H5" s="77" t="s">
        <v>97</v>
      </c>
      <c r="I5" s="23">
        <f t="shared" ref="I5:I27" si="0">ROUND(J5+K5,2)</f>
        <v>160</v>
      </c>
      <c r="J5" s="87">
        <v>160</v>
      </c>
      <c r="T5" s="84">
        <f>3.12*11.1</f>
        <v>34.631999999999998</v>
      </c>
      <c r="U5" s="2">
        <f>2.47*50</f>
        <v>123.50000000000001</v>
      </c>
    </row>
    <row r="6" spans="1:26" ht="24.95" customHeight="1" x14ac:dyDescent="0.15">
      <c r="A6" s="13"/>
      <c r="B6" s="16">
        <v>100403</v>
      </c>
      <c r="C6" s="17" t="s">
        <v>98</v>
      </c>
      <c r="D6" s="18"/>
      <c r="E6" s="13">
        <f t="shared" ref="E6:E27" si="1">I6</f>
        <v>0</v>
      </c>
      <c r="F6" s="140"/>
      <c r="G6" s="13">
        <f t="shared" ref="G6:G27" si="2">ROUND(E6*F6,2)</f>
        <v>0</v>
      </c>
      <c r="H6" s="26"/>
      <c r="I6" s="23">
        <f t="shared" si="0"/>
        <v>0</v>
      </c>
    </row>
    <row r="7" spans="1:26" ht="36" customHeight="1" x14ac:dyDescent="0.15">
      <c r="A7" s="13">
        <v>2</v>
      </c>
      <c r="B7" s="19">
        <v>100403001001</v>
      </c>
      <c r="C7" s="94" t="s">
        <v>99</v>
      </c>
      <c r="D7" s="18" t="s">
        <v>63</v>
      </c>
      <c r="E7" s="13">
        <f t="shared" si="1"/>
        <v>2.63</v>
      </c>
      <c r="F7" s="140"/>
      <c r="G7" s="13">
        <f t="shared" si="2"/>
        <v>0</v>
      </c>
      <c r="H7" s="77" t="s">
        <v>100</v>
      </c>
      <c r="I7" s="23">
        <f t="shared" si="0"/>
        <v>2.63</v>
      </c>
      <c r="J7" s="91">
        <v>2.63</v>
      </c>
      <c r="T7" s="84">
        <f>0.29*(11.1-2)</f>
        <v>2.6389999999999998</v>
      </c>
    </row>
    <row r="8" spans="1:26" ht="40.5" x14ac:dyDescent="0.15">
      <c r="A8" s="18">
        <v>3</v>
      </c>
      <c r="B8" s="19">
        <v>100403021001</v>
      </c>
      <c r="C8" s="79" t="s">
        <v>71</v>
      </c>
      <c r="D8" s="18" t="s">
        <v>63</v>
      </c>
      <c r="E8" s="13">
        <f t="shared" si="1"/>
        <v>102</v>
      </c>
      <c r="F8" s="140"/>
      <c r="G8" s="13">
        <f t="shared" si="2"/>
        <v>0</v>
      </c>
      <c r="H8" s="77" t="s">
        <v>101</v>
      </c>
      <c r="I8" s="23">
        <f t="shared" si="0"/>
        <v>102</v>
      </c>
      <c r="J8" s="87">
        <v>102</v>
      </c>
      <c r="T8" s="84">
        <f>4.85*(11.1-2.1)</f>
        <v>43.65</v>
      </c>
      <c r="U8" s="2">
        <f>1.15*50</f>
        <v>57.499999999999993</v>
      </c>
    </row>
    <row r="9" spans="1:26" ht="39" x14ac:dyDescent="0.15">
      <c r="A9" s="18">
        <v>4</v>
      </c>
      <c r="B9" s="19">
        <v>100403021002</v>
      </c>
      <c r="C9" s="95" t="s">
        <v>72</v>
      </c>
      <c r="D9" s="18" t="s">
        <v>63</v>
      </c>
      <c r="E9" s="13">
        <f t="shared" si="1"/>
        <v>100</v>
      </c>
      <c r="F9" s="140"/>
      <c r="G9" s="13">
        <f t="shared" si="2"/>
        <v>0</v>
      </c>
      <c r="H9" s="77" t="s">
        <v>102</v>
      </c>
      <c r="I9" s="23">
        <f t="shared" si="0"/>
        <v>100</v>
      </c>
      <c r="J9" s="87">
        <v>100</v>
      </c>
      <c r="T9" s="84">
        <f>2.37*11.1</f>
        <v>26.306999999999999</v>
      </c>
      <c r="U9" s="2">
        <f>1.32*50</f>
        <v>66</v>
      </c>
    </row>
    <row r="10" spans="1:26" s="1" customFormat="1" ht="24.95" customHeight="1" x14ac:dyDescent="0.15">
      <c r="A10" s="18"/>
      <c r="B10" s="16">
        <v>100501</v>
      </c>
      <c r="C10" s="73" t="s">
        <v>103</v>
      </c>
      <c r="D10" s="18"/>
      <c r="E10" s="13">
        <f t="shared" si="1"/>
        <v>0</v>
      </c>
      <c r="F10" s="140"/>
      <c r="G10" s="13">
        <f t="shared" si="2"/>
        <v>0</v>
      </c>
      <c r="H10" s="26"/>
      <c r="I10" s="23">
        <f t="shared" si="0"/>
        <v>0</v>
      </c>
      <c r="J10" s="2"/>
      <c r="K10" s="2"/>
      <c r="L10" s="2"/>
      <c r="M10" s="2"/>
      <c r="N10" s="2"/>
      <c r="O10" s="2"/>
      <c r="P10" s="2"/>
      <c r="Q10" s="2"/>
      <c r="R10" s="2"/>
      <c r="S10" s="2"/>
      <c r="T10" s="85"/>
      <c r="U10" s="2"/>
      <c r="V10" s="2"/>
    </row>
    <row r="11" spans="1:26" ht="84.6" customHeight="1" x14ac:dyDescent="0.15">
      <c r="A11" s="13">
        <v>5</v>
      </c>
      <c r="B11" s="14">
        <v>100501005001</v>
      </c>
      <c r="C11" s="92" t="s">
        <v>104</v>
      </c>
      <c r="D11" s="82" t="s">
        <v>83</v>
      </c>
      <c r="E11" s="13">
        <f t="shared" si="1"/>
        <v>24</v>
      </c>
      <c r="F11" s="141"/>
      <c r="G11" s="13">
        <f t="shared" si="2"/>
        <v>0</v>
      </c>
      <c r="H11" s="96" t="s">
        <v>105</v>
      </c>
      <c r="I11" s="23">
        <f t="shared" si="0"/>
        <v>24</v>
      </c>
      <c r="J11" s="87">
        <v>24</v>
      </c>
      <c r="M11" s="87">
        <f>1632*14.4</f>
        <v>23500.799999999999</v>
      </c>
      <c r="N11" s="88" t="s">
        <v>73</v>
      </c>
      <c r="O11" s="93" t="s">
        <v>76</v>
      </c>
      <c r="P11" s="87">
        <v>170</v>
      </c>
      <c r="T11" s="2">
        <f>14.4*J3</f>
        <v>159.84</v>
      </c>
      <c r="Z11" s="7">
        <f>F11/12</f>
        <v>0</v>
      </c>
    </row>
    <row r="12" spans="1:26" ht="89.45" customHeight="1" x14ac:dyDescent="0.15">
      <c r="A12" s="13">
        <v>6</v>
      </c>
      <c r="B12" s="14">
        <v>100501005002</v>
      </c>
      <c r="C12" s="92" t="s">
        <v>106</v>
      </c>
      <c r="D12" s="82" t="s">
        <v>83</v>
      </c>
      <c r="E12" s="13">
        <f t="shared" si="1"/>
        <v>28</v>
      </c>
      <c r="F12" s="141"/>
      <c r="G12" s="13">
        <f t="shared" si="2"/>
        <v>0</v>
      </c>
      <c r="H12" s="96" t="s">
        <v>107</v>
      </c>
      <c r="I12" s="23">
        <f t="shared" si="0"/>
        <v>28</v>
      </c>
      <c r="J12" s="87">
        <v>28</v>
      </c>
      <c r="M12" s="87">
        <f>1224*16.8</f>
        <v>20563.2</v>
      </c>
      <c r="N12" s="88" t="s">
        <v>73</v>
      </c>
      <c r="T12" s="23"/>
      <c r="W12" s="31"/>
      <c r="Z12" s="7">
        <f>F12/9</f>
        <v>0</v>
      </c>
    </row>
    <row r="13" spans="1:26" ht="93.75" x14ac:dyDescent="0.15">
      <c r="A13" s="13">
        <v>7</v>
      </c>
      <c r="B13" s="14">
        <v>100501005003</v>
      </c>
      <c r="C13" s="89" t="s">
        <v>77</v>
      </c>
      <c r="D13" s="18" t="s">
        <v>73</v>
      </c>
      <c r="E13" s="13">
        <f t="shared" si="1"/>
        <v>304.92</v>
      </c>
      <c r="F13" s="141"/>
      <c r="G13" s="13">
        <f t="shared" si="2"/>
        <v>0</v>
      </c>
      <c r="H13" s="96" t="s">
        <v>108</v>
      </c>
      <c r="I13" s="23">
        <f t="shared" si="0"/>
        <v>304.92</v>
      </c>
      <c r="J13" s="87">
        <f>27.47*J3</f>
        <v>304.91699999999997</v>
      </c>
      <c r="M13" s="2">
        <f>(0.65+0.03+0.2)*11.1</f>
        <v>9.7680000000000007</v>
      </c>
      <c r="N13" s="90" t="s">
        <v>85</v>
      </c>
      <c r="T13" s="23"/>
      <c r="W13" s="31"/>
    </row>
    <row r="14" spans="1:26" s="1" customFormat="1" ht="24.95" customHeight="1" x14ac:dyDescent="0.15">
      <c r="A14" s="18"/>
      <c r="B14" s="16">
        <v>100602</v>
      </c>
      <c r="C14" s="73" t="s">
        <v>109</v>
      </c>
      <c r="D14" s="18"/>
      <c r="E14" s="13">
        <f t="shared" si="1"/>
        <v>0</v>
      </c>
      <c r="F14" s="140"/>
      <c r="G14" s="13">
        <f t="shared" si="2"/>
        <v>0</v>
      </c>
      <c r="H14" s="26"/>
      <c r="I14" s="23">
        <f t="shared" si="0"/>
        <v>0</v>
      </c>
      <c r="J14" s="2"/>
      <c r="K14" s="2"/>
      <c r="L14" s="2"/>
      <c r="M14" s="2"/>
      <c r="N14" s="2"/>
      <c r="O14" s="2"/>
      <c r="P14" s="2"/>
      <c r="Q14" s="2"/>
      <c r="R14" s="2"/>
      <c r="S14" s="2"/>
      <c r="T14" s="23"/>
      <c r="U14" s="2"/>
      <c r="V14" s="2"/>
    </row>
    <row r="15" spans="1:26" ht="40.5" x14ac:dyDescent="0.15">
      <c r="A15" s="18">
        <v>8</v>
      </c>
      <c r="B15" s="19">
        <v>100602080001</v>
      </c>
      <c r="C15" s="74" t="s">
        <v>86</v>
      </c>
      <c r="D15" s="18" t="s">
        <v>63</v>
      </c>
      <c r="E15" s="13">
        <f t="shared" si="1"/>
        <v>20.399999999999999</v>
      </c>
      <c r="F15" s="140"/>
      <c r="G15" s="13">
        <f t="shared" si="2"/>
        <v>0</v>
      </c>
      <c r="H15" s="76" t="s">
        <v>110</v>
      </c>
      <c r="I15" s="23">
        <f t="shared" si="0"/>
        <v>20.399999999999999</v>
      </c>
      <c r="J15" s="87">
        <v>20.399999999999999</v>
      </c>
      <c r="N15" s="1"/>
      <c r="O15" s="1"/>
      <c r="P15" s="1"/>
      <c r="Q15" s="1"/>
      <c r="R15" s="1"/>
      <c r="S15" s="1"/>
      <c r="T15" s="6">
        <f t="shared" ref="T15" si="3">U15+V15</f>
        <v>0</v>
      </c>
      <c r="U15" s="1"/>
      <c r="V15" s="1"/>
    </row>
    <row r="16" spans="1:26" s="1" customFormat="1" ht="40.5" x14ac:dyDescent="0.15">
      <c r="A16" s="18">
        <v>9</v>
      </c>
      <c r="B16" s="19">
        <v>100602081002</v>
      </c>
      <c r="C16" s="74" t="s">
        <v>111</v>
      </c>
      <c r="D16" s="18" t="s">
        <v>63</v>
      </c>
      <c r="E16" s="13">
        <f t="shared" si="1"/>
        <v>14.93</v>
      </c>
      <c r="F16" s="140"/>
      <c r="G16" s="13">
        <f t="shared" si="2"/>
        <v>0</v>
      </c>
      <c r="H16" s="76" t="s">
        <v>112</v>
      </c>
      <c r="I16" s="23">
        <f t="shared" si="0"/>
        <v>14.93</v>
      </c>
      <c r="J16" s="87">
        <f>7.46+7.01</f>
        <v>14.469999999999999</v>
      </c>
      <c r="K16" s="87">
        <v>0.46</v>
      </c>
      <c r="L16" s="2"/>
      <c r="M16" s="2"/>
      <c r="N16" s="2"/>
      <c r="O16" s="2"/>
      <c r="P16" s="2"/>
      <c r="Q16" s="2"/>
      <c r="R16" s="2"/>
      <c r="T16" s="2">
        <f>1.35*11.1</f>
        <v>14.985000000000001</v>
      </c>
      <c r="U16" s="2"/>
      <c r="V16" s="2"/>
    </row>
    <row r="17" spans="1:25" s="1" customFormat="1" ht="27.75" customHeight="1" x14ac:dyDescent="0.15">
      <c r="A17" s="18"/>
      <c r="B17" s="16">
        <v>100701</v>
      </c>
      <c r="C17" s="73" t="s">
        <v>113</v>
      </c>
      <c r="D17" s="18"/>
      <c r="E17" s="13">
        <f t="shared" si="1"/>
        <v>0</v>
      </c>
      <c r="F17" s="140"/>
      <c r="G17" s="13">
        <f t="shared" si="2"/>
        <v>0</v>
      </c>
      <c r="H17" s="26"/>
      <c r="I17" s="23">
        <f t="shared" si="0"/>
        <v>0</v>
      </c>
      <c r="J17" s="2"/>
      <c r="K17" s="2"/>
      <c r="L17" s="2"/>
      <c r="M17" s="2"/>
      <c r="N17" s="2"/>
      <c r="O17" s="2"/>
      <c r="P17" s="2"/>
      <c r="Q17" s="2"/>
      <c r="R17" s="2"/>
      <c r="S17" s="2"/>
      <c r="T17" s="23"/>
      <c r="U17" s="2"/>
      <c r="V17" s="2"/>
    </row>
    <row r="18" spans="1:25" ht="54" x14ac:dyDescent="0.15">
      <c r="A18" s="18">
        <v>10</v>
      </c>
      <c r="B18" s="19">
        <v>100701001001</v>
      </c>
      <c r="C18" s="74" t="s">
        <v>114</v>
      </c>
      <c r="D18" s="18" t="s">
        <v>115</v>
      </c>
      <c r="E18" s="13">
        <f t="shared" si="1"/>
        <v>10</v>
      </c>
      <c r="F18" s="140"/>
      <c r="G18" s="13">
        <f t="shared" si="2"/>
        <v>0</v>
      </c>
      <c r="H18" s="77" t="s">
        <v>116</v>
      </c>
      <c r="I18" s="23">
        <f t="shared" si="0"/>
        <v>10</v>
      </c>
      <c r="J18" s="87">
        <v>10</v>
      </c>
      <c r="K18" s="3"/>
      <c r="L18" s="3"/>
      <c r="M18" s="3"/>
      <c r="N18" s="3"/>
      <c r="O18" s="3"/>
      <c r="P18" s="3"/>
      <c r="Q18" s="3"/>
      <c r="R18" s="3"/>
      <c r="S18" s="3"/>
      <c r="T18" s="2">
        <f>10*0.5*0.888</f>
        <v>4.4400000000000004</v>
      </c>
      <c r="U18" s="3" t="s">
        <v>73</v>
      </c>
      <c r="V18" s="3"/>
      <c r="X18" s="7"/>
      <c r="Y18" s="7"/>
    </row>
    <row r="19" spans="1:25" ht="27" x14ac:dyDescent="0.15">
      <c r="A19" s="18">
        <v>11</v>
      </c>
      <c r="B19" s="19">
        <v>100701001003</v>
      </c>
      <c r="C19" s="74" t="s">
        <v>117</v>
      </c>
      <c r="D19" s="18" t="s">
        <v>64</v>
      </c>
      <c r="E19" s="13">
        <f t="shared" si="1"/>
        <v>1909.5</v>
      </c>
      <c r="F19" s="140"/>
      <c r="G19" s="13">
        <f t="shared" si="2"/>
        <v>0</v>
      </c>
      <c r="H19" s="76" t="s">
        <v>118</v>
      </c>
      <c r="I19" s="23">
        <f t="shared" si="0"/>
        <v>1909.5</v>
      </c>
      <c r="J19" s="87">
        <f>11.99*2+1885.52</f>
        <v>1909.5</v>
      </c>
      <c r="T19" s="2">
        <f>172.43*11.1</f>
        <v>1913.973</v>
      </c>
    </row>
    <row r="20" spans="1:25" s="1" customFormat="1" ht="27.75" customHeight="1" x14ac:dyDescent="0.15">
      <c r="A20" s="18"/>
      <c r="B20" s="16">
        <v>100800</v>
      </c>
      <c r="C20" s="73" t="s">
        <v>67</v>
      </c>
      <c r="D20" s="18"/>
      <c r="E20" s="13">
        <f t="shared" si="1"/>
        <v>0</v>
      </c>
      <c r="F20" s="140"/>
      <c r="G20" s="13">
        <f t="shared" si="2"/>
        <v>0</v>
      </c>
      <c r="H20" s="26"/>
      <c r="I20" s="23">
        <f t="shared" si="0"/>
        <v>0</v>
      </c>
      <c r="J20" s="2"/>
      <c r="K20" s="2"/>
      <c r="L20" s="2"/>
      <c r="M20" s="2"/>
      <c r="N20" s="2"/>
      <c r="O20" s="2"/>
      <c r="P20" s="2"/>
      <c r="Q20" s="2"/>
      <c r="R20" s="2"/>
      <c r="S20" s="2"/>
      <c r="T20" s="23"/>
      <c r="U20" s="2"/>
      <c r="V20" s="2"/>
    </row>
    <row r="21" spans="1:25" ht="27" x14ac:dyDescent="0.15">
      <c r="A21" s="18">
        <v>12</v>
      </c>
      <c r="B21" s="19">
        <v>100800026001</v>
      </c>
      <c r="C21" s="79" t="s">
        <v>74</v>
      </c>
      <c r="D21" s="18" t="s">
        <v>64</v>
      </c>
      <c r="E21" s="13">
        <f t="shared" si="1"/>
        <v>549.45000000000005</v>
      </c>
      <c r="F21" s="140"/>
      <c r="G21" s="13">
        <f t="shared" si="2"/>
        <v>0</v>
      </c>
      <c r="H21" s="76" t="s">
        <v>119</v>
      </c>
      <c r="I21" s="23">
        <f t="shared" si="0"/>
        <v>549.45000000000005</v>
      </c>
      <c r="J21" s="87">
        <f>49.5*J3</f>
        <v>549.44999999999993</v>
      </c>
      <c r="L21" s="86"/>
      <c r="M21" s="83" t="s">
        <v>84</v>
      </c>
      <c r="N21" s="87">
        <f>3.6*J3</f>
        <v>39.96</v>
      </c>
      <c r="T21" s="2">
        <f>53.1*11.1</f>
        <v>589.41</v>
      </c>
    </row>
    <row r="22" spans="1:25" s="1" customFormat="1" ht="24.95" customHeight="1" x14ac:dyDescent="0.15">
      <c r="A22" s="18"/>
      <c r="B22" s="16">
        <v>101000</v>
      </c>
      <c r="C22" s="17" t="s">
        <v>120</v>
      </c>
      <c r="D22" s="18"/>
      <c r="E22" s="13">
        <f t="shared" si="1"/>
        <v>0</v>
      </c>
      <c r="F22" s="140"/>
      <c r="G22" s="13">
        <f t="shared" si="2"/>
        <v>0</v>
      </c>
      <c r="H22" s="20"/>
      <c r="I22" s="23">
        <f t="shared" si="0"/>
        <v>0</v>
      </c>
      <c r="J22" s="2"/>
      <c r="K22" s="2"/>
      <c r="L22" s="2"/>
      <c r="M22" s="2"/>
      <c r="N22" s="2"/>
      <c r="O22" s="2"/>
      <c r="P22" s="2"/>
      <c r="Q22" s="2"/>
      <c r="R22" s="2"/>
      <c r="S22" s="2"/>
      <c r="T22" s="23"/>
      <c r="U22" s="2"/>
      <c r="V22" s="2"/>
    </row>
    <row r="23" spans="1:25" s="24" customFormat="1" ht="40.5" x14ac:dyDescent="0.15">
      <c r="A23" s="18">
        <v>13</v>
      </c>
      <c r="B23" s="19">
        <v>101000008001</v>
      </c>
      <c r="C23" s="94" t="s">
        <v>121</v>
      </c>
      <c r="D23" s="18" t="s">
        <v>65</v>
      </c>
      <c r="E23" s="13">
        <f t="shared" si="1"/>
        <v>0.96</v>
      </c>
      <c r="F23" s="142"/>
      <c r="G23" s="13">
        <f t="shared" si="2"/>
        <v>0</v>
      </c>
      <c r="H23" s="76" t="s">
        <v>122</v>
      </c>
      <c r="I23" s="23">
        <f t="shared" si="0"/>
        <v>0.96</v>
      </c>
      <c r="J23" s="91">
        <v>0.96</v>
      </c>
      <c r="K23" s="29"/>
      <c r="L23" s="29"/>
      <c r="M23" s="29"/>
      <c r="N23" s="29"/>
      <c r="O23" s="84"/>
      <c r="P23" s="84"/>
      <c r="Q23" s="84"/>
      <c r="R23" s="84"/>
      <c r="S23" s="84"/>
      <c r="T23" s="23"/>
      <c r="U23" s="84"/>
      <c r="V23" s="84"/>
      <c r="X23" s="30"/>
      <c r="Y23" s="30"/>
    </row>
    <row r="24" spans="1:25" s="24" customFormat="1" ht="67.5" x14ac:dyDescent="0.15">
      <c r="A24" s="18">
        <v>14</v>
      </c>
      <c r="B24" s="19">
        <v>101000016001</v>
      </c>
      <c r="C24" s="79" t="s">
        <v>69</v>
      </c>
      <c r="D24" s="75" t="s">
        <v>63</v>
      </c>
      <c r="E24" s="13">
        <f t="shared" si="1"/>
        <v>51.62</v>
      </c>
      <c r="F24" s="142"/>
      <c r="G24" s="13">
        <f t="shared" si="2"/>
        <v>0</v>
      </c>
      <c r="H24" s="76" t="s">
        <v>123</v>
      </c>
      <c r="I24" s="23">
        <f t="shared" si="0"/>
        <v>51.62</v>
      </c>
      <c r="J24" s="91">
        <f>J3*4.65</f>
        <v>51.615000000000002</v>
      </c>
      <c r="K24" s="29"/>
      <c r="L24" s="29"/>
      <c r="M24" s="29"/>
      <c r="N24" s="29"/>
      <c r="O24" s="84"/>
      <c r="P24" s="84"/>
      <c r="Q24" s="84"/>
      <c r="R24" s="84"/>
      <c r="S24" s="84"/>
      <c r="T24" s="23"/>
      <c r="U24" s="84"/>
      <c r="V24" s="84"/>
      <c r="X24" s="30"/>
      <c r="Y24" s="30"/>
    </row>
    <row r="25" spans="1:25" s="24" customFormat="1" ht="27" x14ac:dyDescent="0.15">
      <c r="A25" s="18">
        <v>15</v>
      </c>
      <c r="B25" s="19">
        <v>101000027001</v>
      </c>
      <c r="C25" s="97" t="s">
        <v>75</v>
      </c>
      <c r="D25" s="27" t="s">
        <v>65</v>
      </c>
      <c r="E25" s="13">
        <f t="shared" si="1"/>
        <v>260</v>
      </c>
      <c r="F25" s="142"/>
      <c r="G25" s="13">
        <f t="shared" si="2"/>
        <v>0</v>
      </c>
      <c r="H25" s="77" t="s">
        <v>124</v>
      </c>
      <c r="I25" s="23">
        <f t="shared" si="0"/>
        <v>260</v>
      </c>
      <c r="J25" s="91">
        <v>260</v>
      </c>
      <c r="L25" s="29"/>
      <c r="M25" s="29"/>
      <c r="N25" s="29"/>
      <c r="O25" s="84"/>
      <c r="P25" s="84"/>
      <c r="Q25" s="84"/>
      <c r="R25" s="84"/>
      <c r="S25" s="84"/>
      <c r="T25" s="84">
        <f>5*11.1</f>
        <v>55.5</v>
      </c>
      <c r="U25" s="84">
        <f>4*50</f>
        <v>200</v>
      </c>
      <c r="V25" s="84"/>
      <c r="X25" s="30"/>
      <c r="Y25" s="30"/>
    </row>
    <row r="26" spans="1:25" s="24" customFormat="1" ht="27" x14ac:dyDescent="0.15">
      <c r="A26" s="18">
        <v>16</v>
      </c>
      <c r="B26" s="19">
        <v>101000028001</v>
      </c>
      <c r="C26" s="98" t="s">
        <v>79</v>
      </c>
      <c r="D26" s="80" t="s">
        <v>78</v>
      </c>
      <c r="E26" s="13">
        <f t="shared" si="1"/>
        <v>2</v>
      </c>
      <c r="F26" s="142"/>
      <c r="G26" s="13">
        <f t="shared" si="2"/>
        <v>0</v>
      </c>
      <c r="H26" s="77" t="s">
        <v>125</v>
      </c>
      <c r="I26" s="23">
        <f t="shared" si="0"/>
        <v>2</v>
      </c>
      <c r="J26" s="91">
        <v>2</v>
      </c>
      <c r="K26" s="29"/>
      <c r="L26" s="29"/>
      <c r="M26" s="29"/>
      <c r="N26" s="29"/>
      <c r="O26" s="84"/>
      <c r="P26" s="84"/>
      <c r="Q26" s="84"/>
      <c r="R26" s="84"/>
      <c r="S26" s="84"/>
      <c r="T26" s="23"/>
      <c r="U26" s="84"/>
      <c r="V26" s="84"/>
      <c r="X26" s="30"/>
      <c r="Y26" s="30"/>
    </row>
    <row r="27" spans="1:25" s="24" customFormat="1" ht="25.5" customHeight="1" x14ac:dyDescent="0.15">
      <c r="A27" s="18">
        <v>17</v>
      </c>
      <c r="B27" s="19">
        <v>101000029001</v>
      </c>
      <c r="C27" s="98" t="s">
        <v>87</v>
      </c>
      <c r="D27" s="27" t="s">
        <v>65</v>
      </c>
      <c r="E27" s="13">
        <f t="shared" si="1"/>
        <v>500</v>
      </c>
      <c r="F27" s="142"/>
      <c r="G27" s="13">
        <f t="shared" si="2"/>
        <v>0</v>
      </c>
      <c r="H27" s="99" t="s">
        <v>88</v>
      </c>
      <c r="I27" s="23">
        <f t="shared" si="0"/>
        <v>500</v>
      </c>
      <c r="J27" s="91">
        <v>500</v>
      </c>
      <c r="K27" s="29"/>
      <c r="L27" s="29"/>
      <c r="M27" s="29"/>
      <c r="N27" s="29"/>
      <c r="O27" s="84"/>
      <c r="P27" s="84"/>
      <c r="Q27" s="84"/>
      <c r="R27" s="84"/>
      <c r="S27" s="84"/>
      <c r="T27" s="23"/>
      <c r="U27" s="84"/>
      <c r="V27" s="84"/>
      <c r="X27" s="30"/>
      <c r="Y27" s="30"/>
    </row>
    <row r="28" spans="1:25" s="1" customFormat="1" ht="33" customHeight="1" x14ac:dyDescent="0.15">
      <c r="A28" s="135" t="s">
        <v>66</v>
      </c>
      <c r="B28" s="138"/>
      <c r="C28" s="135"/>
      <c r="D28" s="139">
        <f>SUM(G5:G27)</f>
        <v>0</v>
      </c>
      <c r="E28" s="139"/>
      <c r="F28" s="139"/>
      <c r="G28" s="21" t="s">
        <v>126</v>
      </c>
      <c r="H28" s="22"/>
      <c r="I28" s="23"/>
      <c r="J28" s="2"/>
      <c r="K28" s="2"/>
      <c r="L28" s="2"/>
      <c r="M28" s="2"/>
      <c r="N28" s="2"/>
      <c r="O28" s="2"/>
      <c r="P28" s="2"/>
      <c r="Q28" s="2"/>
      <c r="R28" s="2"/>
      <c r="S28" s="2"/>
      <c r="T28" s="2"/>
      <c r="U28" s="2"/>
      <c r="V28" s="2"/>
    </row>
    <row r="31" spans="1:25" s="1" customFormat="1" x14ac:dyDescent="0.15">
      <c r="A31" s="3"/>
      <c r="B31" s="4"/>
      <c r="C31" s="3"/>
      <c r="D31" s="3"/>
      <c r="E31" s="3"/>
      <c r="F31" s="5"/>
      <c r="G31" s="3"/>
      <c r="H31" s="3"/>
      <c r="I31" s="23"/>
      <c r="J31" s="2"/>
      <c r="K31" s="2"/>
      <c r="L31" s="2"/>
      <c r="M31" s="2"/>
      <c r="N31" s="2"/>
      <c r="O31" s="2"/>
      <c r="P31" s="2"/>
      <c r="Q31" s="2"/>
      <c r="R31" s="2"/>
      <c r="S31" s="2"/>
      <c r="T31" s="2"/>
      <c r="U31" s="2"/>
      <c r="V31" s="2"/>
    </row>
    <row r="35" spans="1:9" s="2" customFormat="1" x14ac:dyDescent="0.15">
      <c r="A35" s="3"/>
      <c r="B35" s="4"/>
      <c r="C35" s="3"/>
      <c r="D35" s="3"/>
      <c r="F35" s="5"/>
      <c r="G35" s="3"/>
      <c r="H35" s="3"/>
      <c r="I35" s="23"/>
    </row>
    <row r="36" spans="1:9" s="2" customFormat="1" x14ac:dyDescent="0.15">
      <c r="A36" s="3"/>
      <c r="B36" s="4"/>
      <c r="C36" s="3"/>
      <c r="D36" s="3"/>
      <c r="F36" s="5"/>
      <c r="G36" s="3"/>
      <c r="H36" s="3"/>
      <c r="I36" s="23"/>
    </row>
  </sheetData>
  <sheetProtection algorithmName="SHA-512" hashValue="akQirLdwV2ly+2G7yFwoxG/7OuPuiyKxmlh3AM427SKKdyQeL5z36I+dwKIFcyQbokAOr3WHnJfTLcjoaU5BnQ==" saltValue="oJrMzdzj7cRxpuC3AOc/kA==" spinCount="100000" sheet="1" objects="1" scenarios="1"/>
  <mergeCells count="3">
    <mergeCell ref="A1:H1"/>
    <mergeCell ref="A28:C28"/>
    <mergeCell ref="D28:F28"/>
  </mergeCells>
  <phoneticPr fontId="68" type="noConversion"/>
  <printOptions horizontalCentered="1"/>
  <pageMargins left="0.511811023622047" right="0.511811023622047" top="0.74803149606299202" bottom="0.74803149606299202" header="0.31496062992126" footer="0.31496062992126"/>
  <pageSetup paperSize="9" scale="99" fitToHeight="0"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6</vt:i4>
      </vt:variant>
    </vt:vector>
  </HeadingPairs>
  <TitlesOfParts>
    <vt:vector size="11" baseType="lpstr">
      <vt:lpstr>封面</vt:lpstr>
      <vt:lpstr>说明</vt:lpstr>
      <vt:lpstr>汇总表</vt:lpstr>
      <vt:lpstr>一般项目</vt:lpstr>
      <vt:lpstr>分部分项工程</vt:lpstr>
      <vt:lpstr>分部分项工程!Print_Area</vt:lpstr>
      <vt:lpstr>封面!Print_Area</vt:lpstr>
      <vt:lpstr>汇总表!Print_Area</vt:lpstr>
      <vt:lpstr>说明!Print_Area</vt:lpstr>
      <vt:lpstr>一般项目!Print_Area</vt:lpstr>
      <vt:lpstr>分部分项工程!Print_Titles</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婷 王</cp:lastModifiedBy>
  <cp:revision>1</cp:revision>
  <cp:lastPrinted>2025-08-11T07:10:51Z</cp:lastPrinted>
  <dcterms:created xsi:type="dcterms:W3CDTF">2017-10-23T06:03:00Z</dcterms:created>
  <dcterms:modified xsi:type="dcterms:W3CDTF">2025-08-11T07:14:45Z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0A14DF1C4D4E42E88165A7B10566CC27_13</vt:lpwstr>
  </property>
  <property fmtid="{D5CDD505-2E9C-101B-9397-08002B2CF9AE}" pid="4" name="KSOReadingLayout">
    <vt:bool>true</vt:bool>
  </property>
</Properties>
</file>