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updateLinks="never"/>
  <mc:AlternateContent xmlns:mc="http://schemas.openxmlformats.org/markup-compatibility/2006">
    <mc:Choice Requires="x15">
      <x15ac:absPath xmlns:x15ac="http://schemas.microsoft.com/office/spreadsheetml/2010/11/ac" url="C:\Users\85258\Desktop\2026项目\询价-海安船闸运行中心2026年度船艇检维修\"/>
    </mc:Choice>
  </mc:AlternateContent>
  <xr:revisionPtr revIDLastSave="0" documentId="13_ncr:1_{AE2B183D-7BD9-4087-85E3-FB84D711D263}" xr6:coauthVersionLast="47" xr6:coauthVersionMax="47" xr10:uidLastSave="{00000000-0000-0000-0000-000000000000}"/>
  <bookViews>
    <workbookView xWindow="-25710" yWindow="-110" windowWidth="25820" windowHeight="13900" tabRatio="803" activeTab="4" xr2:uid="{00000000-000D-0000-FFFF-FFFF00000000}"/>
  </bookViews>
  <sheets>
    <sheet name="封面" sheetId="32" r:id="rId1"/>
    <sheet name="说明" sheetId="19" r:id="rId2"/>
    <sheet name="汇总表" sheetId="21" r:id="rId3"/>
    <sheet name="一般项目" sheetId="40" r:id="rId4"/>
    <sheet name="分部分项工程（船艇检维修）" sheetId="39" r:id="rId5"/>
  </sheets>
  <definedNames>
    <definedName name="_xlnm.Print_Area" localSheetId="4">'分部分项工程（船艇检维修）'!$A$1:$H$31</definedName>
    <definedName name="_xlnm.Print_Area" localSheetId="0">封面!$A$1:$A$20</definedName>
    <definedName name="_xlnm.Print_Area" localSheetId="2">汇总表!$A$1:$C$14</definedName>
    <definedName name="_xlnm.Print_Area" localSheetId="1">说明!$A$1:$B$19</definedName>
    <definedName name="_xlnm.Print_Area" localSheetId="3">一般项目!$A$1:$H$5</definedName>
    <definedName name="_xlnm.Print_Titles" localSheetId="4">'分部分项工程（船艇检维修）'!$1:$3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40" l="1"/>
  <c r="G4" i="40"/>
  <c r="E5" i="40" s="1"/>
  <c r="C5" i="21" s="1"/>
  <c r="A2" i="40"/>
  <c r="A2" i="39"/>
  <c r="G29" i="39" l="1"/>
  <c r="G28" i="39"/>
  <c r="G16" i="39"/>
  <c r="G15" i="39"/>
  <c r="G14" i="39"/>
  <c r="G13" i="39"/>
  <c r="G12" i="39"/>
  <c r="G11" i="39"/>
  <c r="G10" i="39"/>
  <c r="G9" i="39"/>
  <c r="G8" i="39"/>
  <c r="G7" i="39"/>
  <c r="G6" i="39"/>
  <c r="G5" i="39"/>
  <c r="G20" i="39"/>
  <c r="G19" i="39"/>
  <c r="G18" i="39"/>
  <c r="G17" i="39"/>
  <c r="G24" i="39"/>
  <c r="G23" i="39"/>
  <c r="G22" i="39"/>
  <c r="G21" i="39"/>
  <c r="G30" i="39"/>
  <c r="G27" i="39"/>
  <c r="G26" i="39"/>
  <c r="G25" i="39"/>
  <c r="G4" i="39"/>
  <c r="A2" i="19"/>
  <c r="A2" i="21" s="1"/>
  <c r="D31" i="39" l="1"/>
  <c r="C7" i="21" l="1" a="1"/>
  <c r="C7" i="21" s="1"/>
  <c r="C8" i="21" l="1"/>
  <c r="H7" i="21"/>
  <c r="F8" i="2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<sst xmlns="http://schemas.openxmlformats.org/spreadsheetml/2006/main" count="156" uniqueCount="128">
  <si>
    <r>
      <rPr>
        <b/>
        <sz val="28"/>
        <rFont val="宋体"/>
        <family val="3"/>
        <charset val="134"/>
      </rPr>
      <t>工</t>
    </r>
  </si>
  <si>
    <r>
      <rPr>
        <b/>
        <sz val="28"/>
        <rFont val="宋体"/>
        <family val="3"/>
        <charset val="134"/>
      </rPr>
      <t>程</t>
    </r>
  </si>
  <si>
    <r>
      <rPr>
        <b/>
        <sz val="28"/>
        <rFont val="宋体"/>
        <family val="3"/>
        <charset val="134"/>
      </rPr>
      <t>量</t>
    </r>
  </si>
  <si>
    <r>
      <rPr>
        <b/>
        <sz val="28"/>
        <rFont val="宋体"/>
        <family val="3"/>
        <charset val="134"/>
      </rPr>
      <t>清</t>
    </r>
  </si>
  <si>
    <r>
      <rPr>
        <b/>
        <sz val="28"/>
        <rFont val="宋体"/>
        <family val="3"/>
        <charset val="134"/>
      </rPr>
      <t>单</t>
    </r>
  </si>
  <si>
    <r>
      <rPr>
        <b/>
        <sz val="15"/>
        <rFont val="宋体"/>
        <family val="3"/>
        <charset val="134"/>
      </rPr>
      <t>总</t>
    </r>
    <r>
      <rPr>
        <b/>
        <sz val="15"/>
        <rFont val="Times New Roman"/>
        <family val="1"/>
      </rPr>
      <t xml:space="preserve">  </t>
    </r>
    <r>
      <rPr>
        <b/>
        <sz val="15"/>
        <rFont val="宋体"/>
        <family val="3"/>
        <charset val="134"/>
      </rPr>
      <t>说</t>
    </r>
    <r>
      <rPr>
        <b/>
        <sz val="15"/>
        <rFont val="Times New Roman"/>
        <family val="1"/>
      </rPr>
      <t xml:space="preserve">  </t>
    </r>
    <r>
      <rPr>
        <b/>
        <sz val="15"/>
        <rFont val="宋体"/>
        <family val="3"/>
        <charset val="134"/>
      </rPr>
      <t>明</t>
    </r>
  </si>
  <si>
    <r>
      <rPr>
        <sz val="10"/>
        <rFont val="宋体"/>
        <family val="3"/>
        <charset val="134"/>
      </rPr>
      <t>一、工程概况</t>
    </r>
  </si>
  <si>
    <r>
      <rPr>
        <sz val="10"/>
        <rFont val="宋体"/>
        <family val="3"/>
        <charset val="134"/>
      </rPr>
      <t>详见招标文件。</t>
    </r>
  </si>
  <si>
    <r>
      <rPr>
        <sz val="10"/>
        <rFont val="宋体"/>
        <family val="3"/>
        <charset val="134"/>
      </rPr>
      <t>二、工程内容范围</t>
    </r>
  </si>
  <si>
    <r>
      <rPr>
        <sz val="10"/>
        <rFont val="宋体"/>
        <family val="3"/>
        <charset val="134"/>
      </rPr>
      <t>三、清单编制依据</t>
    </r>
  </si>
  <si>
    <r>
      <rPr>
        <sz val="10"/>
        <rFont val="宋体"/>
        <family val="3"/>
        <charset val="134"/>
      </rPr>
      <t>四、工程质量、材料、施工等特殊要求</t>
    </r>
  </si>
  <si>
    <r>
      <rPr>
        <sz val="10"/>
        <rFont val="宋体"/>
        <family val="3"/>
        <charset val="134"/>
      </rPr>
      <t>五、发包人自行采购材料的名称、规格、数量等</t>
    </r>
  </si>
  <si>
    <r>
      <rPr>
        <sz val="10"/>
        <rFont val="宋体"/>
        <family val="3"/>
        <charset val="134"/>
      </rPr>
      <t>无</t>
    </r>
  </si>
  <si>
    <r>
      <rPr>
        <sz val="10"/>
        <rFont val="宋体"/>
        <family val="3"/>
        <charset val="134"/>
      </rPr>
      <t>六、其他需说明的问题</t>
    </r>
  </si>
  <si>
    <r>
      <rPr>
        <b/>
        <sz val="16"/>
        <rFont val="宋体"/>
        <family val="3"/>
        <charset val="134"/>
      </rPr>
      <t>工程量清单项目汇总表</t>
    </r>
  </si>
  <si>
    <r>
      <rPr>
        <sz val="10.5"/>
        <rFont val="宋体"/>
        <family val="3"/>
        <charset val="134"/>
      </rPr>
      <t>货币单位：人民币元</t>
    </r>
  </si>
  <si>
    <r>
      <rPr>
        <sz val="12"/>
        <rFont val="宋体"/>
        <family val="3"/>
        <charset val="134"/>
      </rPr>
      <t>序号</t>
    </r>
  </si>
  <si>
    <r>
      <rPr>
        <sz val="12"/>
        <rFont val="宋体"/>
        <family val="3"/>
        <charset val="134"/>
      </rPr>
      <t>项目名称</t>
    </r>
  </si>
  <si>
    <r>
      <rPr>
        <sz val="12"/>
        <rFont val="宋体"/>
        <family val="3"/>
        <charset val="134"/>
      </rPr>
      <t>金额（元）</t>
    </r>
  </si>
  <si>
    <r>
      <rPr>
        <b/>
        <sz val="12"/>
        <rFont val="宋体"/>
        <family val="3"/>
        <charset val="134"/>
      </rPr>
      <t>一</t>
    </r>
  </si>
  <si>
    <r>
      <rPr>
        <b/>
        <sz val="12"/>
        <rFont val="宋体"/>
        <family val="3"/>
        <charset val="134"/>
      </rPr>
      <t>一般项目</t>
    </r>
  </si>
  <si>
    <r>
      <rPr>
        <sz val="12"/>
        <rFont val="宋体"/>
        <family val="3"/>
        <charset val="134"/>
      </rPr>
      <t>（一）</t>
    </r>
  </si>
  <si>
    <r>
      <rPr>
        <sz val="12"/>
        <rFont val="宋体"/>
        <family val="3"/>
        <charset val="134"/>
      </rPr>
      <t>一般项目</t>
    </r>
  </si>
  <si>
    <r>
      <rPr>
        <b/>
        <sz val="12"/>
        <rFont val="宋体"/>
        <family val="3"/>
        <charset val="134"/>
      </rPr>
      <t>二</t>
    </r>
  </si>
  <si>
    <r>
      <rPr>
        <b/>
        <sz val="12"/>
        <rFont val="宋体"/>
        <family val="3"/>
        <charset val="134"/>
      </rPr>
      <t>三</t>
    </r>
  </si>
  <si>
    <r>
      <rPr>
        <b/>
        <sz val="15"/>
        <color indexed="8"/>
        <rFont val="宋体"/>
        <family val="3"/>
        <charset val="134"/>
      </rPr>
      <t>一</t>
    </r>
    <r>
      <rPr>
        <b/>
        <sz val="15"/>
        <color indexed="8"/>
        <rFont val="Times New Roman"/>
        <family val="1"/>
      </rPr>
      <t xml:space="preserve"> </t>
    </r>
    <r>
      <rPr>
        <b/>
        <sz val="15"/>
        <color indexed="8"/>
        <rFont val="宋体"/>
        <family val="3"/>
        <charset val="134"/>
      </rPr>
      <t>般</t>
    </r>
    <r>
      <rPr>
        <b/>
        <sz val="15"/>
        <color indexed="8"/>
        <rFont val="Times New Roman"/>
        <family val="1"/>
      </rPr>
      <t xml:space="preserve"> </t>
    </r>
    <r>
      <rPr>
        <b/>
        <sz val="15"/>
        <color indexed="8"/>
        <rFont val="宋体"/>
        <family val="3"/>
        <charset val="134"/>
      </rPr>
      <t>项</t>
    </r>
    <r>
      <rPr>
        <b/>
        <sz val="15"/>
        <color indexed="8"/>
        <rFont val="Times New Roman"/>
        <family val="1"/>
      </rPr>
      <t xml:space="preserve"> </t>
    </r>
    <r>
      <rPr>
        <b/>
        <sz val="15"/>
        <color indexed="8"/>
        <rFont val="宋体"/>
        <family val="3"/>
        <charset val="134"/>
      </rPr>
      <t>目</t>
    </r>
    <r>
      <rPr>
        <b/>
        <sz val="15"/>
        <color indexed="8"/>
        <rFont val="Times New Roman"/>
        <family val="1"/>
      </rPr>
      <t xml:space="preserve"> </t>
    </r>
    <r>
      <rPr>
        <b/>
        <sz val="15"/>
        <color indexed="8"/>
        <rFont val="宋体"/>
        <family val="3"/>
        <charset val="134"/>
      </rPr>
      <t>清</t>
    </r>
    <r>
      <rPr>
        <b/>
        <sz val="15"/>
        <color indexed="8"/>
        <rFont val="Times New Roman"/>
        <family val="1"/>
      </rPr>
      <t xml:space="preserve"> </t>
    </r>
    <r>
      <rPr>
        <b/>
        <sz val="15"/>
        <color indexed="8"/>
        <rFont val="宋体"/>
        <family val="3"/>
        <charset val="134"/>
      </rPr>
      <t>单</t>
    </r>
  </si>
  <si>
    <r>
      <rPr>
        <sz val="10.5"/>
        <rFont val="宋体"/>
        <family val="3"/>
        <charset val="134"/>
      </rPr>
      <t>项目编码</t>
    </r>
  </si>
  <si>
    <r>
      <rPr>
        <sz val="11"/>
        <rFont val="宋体"/>
        <family val="3"/>
        <charset val="134"/>
      </rPr>
      <t>数量</t>
    </r>
  </si>
  <si>
    <r>
      <rPr>
        <sz val="11"/>
        <rFont val="宋体"/>
        <family val="3"/>
        <charset val="134"/>
      </rPr>
      <t>单价</t>
    </r>
  </si>
  <si>
    <r>
      <rPr>
        <sz val="11"/>
        <rFont val="宋体"/>
        <family val="3"/>
        <charset val="134"/>
      </rPr>
      <t>合价</t>
    </r>
  </si>
  <si>
    <r>
      <rPr>
        <sz val="11"/>
        <color indexed="8"/>
        <rFont val="宋体"/>
        <family val="3"/>
        <charset val="134"/>
      </rPr>
      <t>项</t>
    </r>
  </si>
  <si>
    <r>
      <rPr>
        <sz val="11"/>
        <rFont val="宋体"/>
        <family val="3"/>
        <charset val="134"/>
      </rPr>
      <t>一般项目小计</t>
    </r>
  </si>
  <si>
    <r>
      <rPr>
        <sz val="11"/>
        <rFont val="宋体"/>
        <family val="3"/>
        <charset val="134"/>
      </rPr>
      <t>元</t>
    </r>
  </si>
  <si>
    <r>
      <rPr>
        <sz val="10.5"/>
        <rFont val="宋体"/>
        <family val="3"/>
        <charset val="134"/>
      </rPr>
      <t>序号</t>
    </r>
  </si>
  <si>
    <r>
      <rPr>
        <sz val="10.5"/>
        <rFont val="宋体"/>
        <family val="3"/>
        <charset val="134"/>
      </rPr>
      <t>项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目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名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称</t>
    </r>
  </si>
  <si>
    <r>
      <rPr>
        <sz val="10.5"/>
        <rFont val="宋体"/>
        <family val="3"/>
        <charset val="134"/>
      </rPr>
      <t>单位</t>
    </r>
  </si>
  <si>
    <r>
      <rPr>
        <sz val="10.5"/>
        <rFont val="宋体"/>
        <family val="3"/>
        <charset val="134"/>
      </rPr>
      <t>数量</t>
    </r>
  </si>
  <si>
    <r>
      <rPr>
        <sz val="10.5"/>
        <rFont val="宋体"/>
        <family val="3"/>
        <charset val="134"/>
      </rPr>
      <t>单价</t>
    </r>
  </si>
  <si>
    <r>
      <rPr>
        <sz val="10.5"/>
        <rFont val="宋体"/>
        <family val="3"/>
        <charset val="134"/>
      </rPr>
      <t>合价</t>
    </r>
  </si>
  <si>
    <r>
      <rPr>
        <sz val="10.5"/>
        <rFont val="宋体"/>
        <family val="3"/>
        <charset val="134"/>
      </rPr>
      <t>项目特征</t>
    </r>
  </si>
  <si>
    <r>
      <rPr>
        <sz val="11"/>
        <rFont val="宋体"/>
        <family val="3"/>
        <charset val="134"/>
      </rPr>
      <t>清单小计</t>
    </r>
    <r>
      <rPr>
        <sz val="11"/>
        <rFont val="Times New Roman"/>
        <family val="1"/>
      </rPr>
      <t xml:space="preserve">       </t>
    </r>
    <r>
      <rPr>
        <sz val="11"/>
        <rFont val="宋体"/>
        <family val="3"/>
        <charset val="134"/>
      </rPr>
      <t>人民币：</t>
    </r>
  </si>
  <si>
    <r>
      <t>1.</t>
    </r>
    <r>
      <rPr>
        <sz val="10"/>
        <rFont val="宋体"/>
        <family val="3"/>
        <charset val="134"/>
      </rPr>
      <t>本项目招标文件</t>
    </r>
    <phoneticPr fontId="59" type="noConversion"/>
  </si>
  <si>
    <t>二〇二六年三月</t>
    <phoneticPr fontId="59" type="noConversion"/>
  </si>
  <si>
    <r>
      <t xml:space="preserve">                 投标人</t>
    </r>
    <r>
      <rPr>
        <sz val="14"/>
        <rFont val="宋体"/>
        <family val="3"/>
        <charset val="134"/>
      </rPr>
      <t>：</t>
    </r>
    <phoneticPr fontId="59" type="noConversion"/>
  </si>
  <si>
    <r>
      <t>1.</t>
    </r>
    <r>
      <rPr>
        <sz val="10.5"/>
        <rFont val="宋体"/>
        <family val="3"/>
        <charset val="134"/>
      </rPr>
      <t>详见招标文件</t>
    </r>
    <phoneticPr fontId="59" type="noConversion"/>
  </si>
  <si>
    <r>
      <t>2.</t>
    </r>
    <r>
      <rPr>
        <sz val="10"/>
        <rFont val="宋体"/>
        <family val="3"/>
        <charset val="134"/>
      </rPr>
      <t>《水运工程工程量清单计价规范》</t>
    </r>
    <r>
      <rPr>
        <sz val="10"/>
        <rFont val="Times New Roman"/>
        <family val="1"/>
      </rPr>
      <t>(JTS/T 271-2020)</t>
    </r>
    <phoneticPr fontId="59" type="noConversion"/>
  </si>
  <si>
    <r>
      <t>1.</t>
    </r>
    <r>
      <rPr>
        <sz val="10"/>
        <rFont val="宋体"/>
        <family val="3"/>
        <charset val="134"/>
      </rPr>
      <t>有关要求详见设计说明。</t>
    </r>
  </si>
  <si>
    <r>
      <t>2.</t>
    </r>
    <r>
      <rPr>
        <sz val="10"/>
        <rFont val="宋体"/>
        <family val="3"/>
        <charset val="134"/>
      </rPr>
      <t>应满足的其他有关现行标准及规范</t>
    </r>
  </si>
  <si>
    <r>
      <t>1.</t>
    </r>
    <r>
      <rPr>
        <sz val="10"/>
        <color indexed="0"/>
        <rFont val="宋体"/>
        <family val="3"/>
        <charset val="134"/>
      </rPr>
      <t>货币单位为人民币元。</t>
    </r>
  </si>
  <si>
    <r>
      <t>2.</t>
    </r>
    <r>
      <rPr>
        <sz val="10"/>
        <color indexed="0"/>
        <rFont val="宋体"/>
        <family val="3"/>
        <charset val="134"/>
      </rPr>
      <t>本清单一般项目包括了本工程应列计的清单项目。</t>
    </r>
  </si>
  <si>
    <r>
      <t>4.</t>
    </r>
    <r>
      <rPr>
        <sz val="10"/>
        <color indexed="0"/>
        <rFont val="宋体"/>
        <family val="3"/>
        <charset val="134"/>
      </rPr>
      <t>钢构件、埋件、混凝土的防腐或油漆、涂装费用除清单单列以外的均不单独计量,包含在相应项目单价中。</t>
    </r>
    <phoneticPr fontId="59" type="noConversion"/>
  </si>
  <si>
    <r>
      <t>3.</t>
    </r>
    <r>
      <rPr>
        <sz val="10"/>
        <color indexed="0"/>
        <rFont val="宋体"/>
        <family val="3"/>
        <charset val="134"/>
      </rPr>
      <t>工程施工中所需船舶、施工平台、支架、脚手架的搭设和拆除费用除清单单列以外的均不单独计量</t>
    </r>
    <r>
      <rPr>
        <sz val="10"/>
        <color rgb="FF000000"/>
        <rFont val="Times New Roman"/>
        <family val="3"/>
      </rPr>
      <t>,</t>
    </r>
    <r>
      <rPr>
        <sz val="10"/>
        <color indexed="0"/>
        <rFont val="宋体"/>
        <family val="3"/>
        <charset val="134"/>
      </rPr>
      <t>包含在相应项目单价中。</t>
    </r>
    <phoneticPr fontId="59" type="noConversion"/>
  </si>
  <si>
    <r>
      <rPr>
        <sz val="11"/>
        <rFont val="宋体"/>
        <family val="3"/>
        <charset val="134"/>
      </rPr>
      <t>货币单位：人民币元</t>
    </r>
  </si>
  <si>
    <r>
      <rPr>
        <sz val="11"/>
        <color indexed="8"/>
        <rFont val="宋体"/>
        <family val="3"/>
        <charset val="134"/>
      </rPr>
      <t>序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号</t>
    </r>
  </si>
  <si>
    <r>
      <rPr>
        <sz val="11"/>
        <rFont val="宋体"/>
        <family val="3"/>
        <charset val="134"/>
      </rPr>
      <t>项目编码</t>
    </r>
  </si>
  <si>
    <r>
      <rPr>
        <sz val="11"/>
        <color indexed="8"/>
        <rFont val="宋体"/>
        <family val="3"/>
        <charset val="134"/>
      </rPr>
      <t>项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目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名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称</t>
    </r>
  </si>
  <si>
    <r>
      <rPr>
        <sz val="11"/>
        <color indexed="8"/>
        <rFont val="宋体"/>
        <family val="3"/>
        <charset val="134"/>
      </rPr>
      <t>单位</t>
    </r>
  </si>
  <si>
    <r>
      <rPr>
        <sz val="11"/>
        <color indexed="8"/>
        <rFont val="宋体"/>
        <family val="3"/>
        <charset val="134"/>
      </rPr>
      <t>项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目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特征</t>
    </r>
  </si>
  <si>
    <r>
      <rPr>
        <sz val="11"/>
        <color rgb="FF000000"/>
        <rFont val="宋体"/>
        <family val="3"/>
        <charset val="134"/>
      </rPr>
      <t>设计预算</t>
    </r>
  </si>
  <si>
    <r>
      <rPr>
        <b/>
        <sz val="12"/>
        <rFont val="宋体"/>
        <family val="3"/>
        <charset val="134"/>
      </rPr>
      <t>分部分项工程</t>
    </r>
  </si>
  <si>
    <r>
      <rPr>
        <sz val="12"/>
        <rFont val="宋体"/>
        <family val="3"/>
        <charset val="134"/>
      </rPr>
      <t>注：本表</t>
    </r>
    <r>
      <rPr>
        <sz val="12"/>
        <rFont val="Times New Roman"/>
        <family val="1"/>
      </rPr>
      <t>“</t>
    </r>
    <r>
      <rPr>
        <sz val="12"/>
        <rFont val="宋体"/>
        <family val="3"/>
        <charset val="134"/>
      </rPr>
      <t>投标总价</t>
    </r>
    <r>
      <rPr>
        <sz val="12"/>
        <rFont val="Times New Roman"/>
        <family val="1"/>
      </rPr>
      <t>”</t>
    </r>
    <r>
      <rPr>
        <sz val="12"/>
        <rFont val="宋体"/>
        <family val="3"/>
        <charset val="134"/>
      </rPr>
      <t>转入投标函中。</t>
    </r>
    <r>
      <rPr>
        <sz val="12"/>
        <rFont val="Times New Roman"/>
        <family val="1"/>
      </rPr>
      <t xml:space="preserve">  </t>
    </r>
  </si>
  <si>
    <r>
      <t xml:space="preserve"> </t>
    </r>
    <r>
      <rPr>
        <sz val="11"/>
        <rFont val="宋体"/>
        <family val="3"/>
        <charset val="134"/>
      </rPr>
      <t>投</t>
    </r>
    <r>
      <rPr>
        <sz val="11"/>
        <rFont val="Times New Roman"/>
        <family val="1"/>
      </rPr>
      <t xml:space="preserve">  </t>
    </r>
    <r>
      <rPr>
        <sz val="11"/>
        <rFont val="宋体"/>
        <family val="3"/>
        <charset val="134"/>
      </rPr>
      <t>标</t>
    </r>
    <r>
      <rPr>
        <sz val="11"/>
        <rFont val="Times New Roman"/>
        <family val="1"/>
      </rPr>
      <t xml:space="preserve">  </t>
    </r>
    <r>
      <rPr>
        <sz val="11"/>
        <rFont val="宋体"/>
        <family val="3"/>
        <charset val="134"/>
      </rPr>
      <t>人：　</t>
    </r>
  </si>
  <si>
    <r>
      <rPr>
        <sz val="11"/>
        <rFont val="宋体"/>
        <family val="3"/>
        <charset val="134"/>
      </rPr>
      <t>（盖单位公章或电子章）</t>
    </r>
    <phoneticPr fontId="59" type="noConversion"/>
  </si>
  <si>
    <r>
      <rPr>
        <sz val="11"/>
        <rFont val="宋体"/>
        <family val="3"/>
        <charset val="134"/>
      </rPr>
      <t>法定代表人</t>
    </r>
  </si>
  <si>
    <r>
      <rPr>
        <sz val="11"/>
        <rFont val="宋体"/>
        <family val="3"/>
        <charset val="134"/>
      </rPr>
      <t>（或其委托代理人</t>
    </r>
    <r>
      <rPr>
        <sz val="11"/>
        <rFont val="Times New Roman"/>
        <family val="1"/>
      </rPr>
      <t>):</t>
    </r>
  </si>
  <si>
    <r>
      <t>(</t>
    </r>
    <r>
      <rPr>
        <sz val="11"/>
        <rFont val="宋体"/>
        <family val="3"/>
        <charset val="134"/>
      </rPr>
      <t>亲笔签名或使用印章、签名章或其他电子制版签名</t>
    </r>
    <r>
      <rPr>
        <sz val="11"/>
        <rFont val="Times New Roman"/>
        <family val="1"/>
      </rPr>
      <t>)</t>
    </r>
    <phoneticPr fontId="59" type="noConversion"/>
  </si>
  <si>
    <r>
      <t xml:space="preserve"> </t>
    </r>
    <r>
      <rPr>
        <sz val="11"/>
        <rFont val="宋体"/>
        <family val="3"/>
        <charset val="134"/>
      </rPr>
      <t>日　</t>
    </r>
    <r>
      <rPr>
        <sz val="11"/>
        <rFont val="Times New Roman"/>
        <family val="1"/>
      </rPr>
      <t xml:space="preserve">    </t>
    </r>
    <r>
      <rPr>
        <sz val="11"/>
        <rFont val="宋体"/>
        <family val="3"/>
        <charset val="134"/>
      </rPr>
      <t>　期：</t>
    </r>
  </si>
  <si>
    <r>
      <t xml:space="preserve">       </t>
    </r>
    <r>
      <rPr>
        <sz val="11"/>
        <rFont val="宋体"/>
        <family val="3"/>
        <charset val="134"/>
      </rPr>
      <t>年</t>
    </r>
    <r>
      <rPr>
        <sz val="11"/>
        <rFont val="Times New Roman"/>
        <family val="1"/>
      </rPr>
      <t xml:space="preserve">    </t>
    </r>
    <r>
      <rPr>
        <sz val="11"/>
        <rFont val="宋体"/>
        <family val="3"/>
        <charset val="134"/>
      </rPr>
      <t>月</t>
    </r>
    <r>
      <rPr>
        <sz val="11"/>
        <rFont val="Times New Roman"/>
        <family val="1"/>
      </rPr>
      <t xml:space="preserve">    </t>
    </r>
    <r>
      <rPr>
        <sz val="11"/>
        <rFont val="宋体"/>
        <family val="3"/>
        <charset val="134"/>
      </rPr>
      <t>日</t>
    </r>
  </si>
  <si>
    <t>南通市港航事业发展中心海安船闸运行中心2026年度船艇检维修项目</t>
    <phoneticPr fontId="59" type="noConversion"/>
  </si>
  <si>
    <r>
      <rPr>
        <sz val="14"/>
        <rFont val="宋体"/>
        <family val="3"/>
        <charset val="134"/>
      </rPr>
      <t>招标人：南通市港航事业发展中心</t>
    </r>
    <phoneticPr fontId="59" type="noConversion"/>
  </si>
  <si>
    <t>船体上下排一次</t>
  </si>
  <si>
    <t>船体甲板以下清理除锈油漆</t>
  </si>
  <si>
    <t>机舱除锈油漆，含管路</t>
  </si>
  <si>
    <t>上层建筑部分补灰、人工打磨、油漆</t>
  </si>
  <si>
    <t>船体壳板测厚检查</t>
  </si>
  <si>
    <t>船体两侧船名号、标识换新</t>
  </si>
  <si>
    <t>勘划船名、载重标志及水尺</t>
  </si>
  <si>
    <t>海底阀网检查清理</t>
  </si>
  <si>
    <t>机舱舱底清理</t>
  </si>
  <si>
    <t>全船所有阀门检修、保养</t>
  </si>
  <si>
    <t>推进器检查</t>
  </si>
  <si>
    <t>检查三杆中心线</t>
  </si>
  <si>
    <t>液压系统检查</t>
  </si>
  <si>
    <t>艉轴、舵轴检查</t>
  </si>
  <si>
    <t>更换防腐锌块</t>
  </si>
  <si>
    <t>机舱设备皮带更换</t>
  </si>
  <si>
    <t>舵轮电控设备检修</t>
  </si>
  <si>
    <t>配电板绝缘线路调试、检修</t>
  </si>
  <si>
    <t>机舱控制箱检修</t>
  </si>
  <si>
    <t>全船航行及照明灯具线路检查、灯具更换</t>
  </si>
  <si>
    <t>船检资料与报验</t>
  </si>
  <si>
    <t>主辅机保养</t>
  </si>
  <si>
    <t>备品备件</t>
  </si>
  <si>
    <t>项</t>
  </si>
  <si>
    <r>
      <t>1.</t>
    </r>
    <r>
      <rPr>
        <sz val="10.5"/>
        <rFont val="宋体"/>
        <family val="3"/>
        <charset val="134"/>
      </rPr>
      <t xml:space="preserve">液压系统检查（含油缸和舵机）清理，更换液压油（清理油箱后更换液压油）、滤芯
</t>
    </r>
    <r>
      <rPr>
        <sz val="10.5"/>
        <rFont val="Times New Roman"/>
        <family val="1"/>
      </rPr>
      <t>2.</t>
    </r>
    <r>
      <rPr>
        <sz val="10.5"/>
        <rFont val="宋体"/>
        <family val="3"/>
        <charset val="134"/>
      </rPr>
      <t>其余详见招标文件</t>
    </r>
    <phoneticPr fontId="59" type="noConversion"/>
  </si>
  <si>
    <r>
      <rPr>
        <b/>
        <sz val="11"/>
        <rFont val="宋体"/>
        <family val="1"/>
        <charset val="134"/>
      </rPr>
      <t>苏港航通</t>
    </r>
    <r>
      <rPr>
        <b/>
        <sz val="11"/>
        <rFont val="Times New Roman"/>
        <family val="1"/>
      </rPr>
      <t>206</t>
    </r>
    <r>
      <rPr>
        <b/>
        <sz val="11"/>
        <rFont val="宋体"/>
        <family val="1"/>
        <charset val="134"/>
      </rPr>
      <t>船艇检维修</t>
    </r>
    <phoneticPr fontId="59" type="noConversion"/>
  </si>
  <si>
    <r>
      <rPr>
        <b/>
        <sz val="11"/>
        <rFont val="宋体"/>
        <family val="1"/>
        <charset val="134"/>
      </rPr>
      <t>苏港航通</t>
    </r>
    <r>
      <rPr>
        <b/>
        <sz val="11"/>
        <rFont val="Times New Roman"/>
        <family val="1"/>
      </rPr>
      <t>216</t>
    </r>
    <r>
      <rPr>
        <b/>
        <sz val="11"/>
        <rFont val="宋体"/>
        <family val="1"/>
        <charset val="134"/>
      </rPr>
      <t>船艇检维修</t>
    </r>
    <phoneticPr fontId="59" type="noConversion"/>
  </si>
  <si>
    <r>
      <rPr>
        <sz val="11"/>
        <rFont val="方正仿宋_GBK"/>
        <charset val="134"/>
      </rPr>
      <t>主辅机保养</t>
    </r>
  </si>
  <si>
    <r>
      <rPr>
        <sz val="11"/>
        <rFont val="方正仿宋_GBK"/>
        <charset val="134"/>
      </rPr>
      <t>液压系统检查</t>
    </r>
  </si>
  <si>
    <t>1.局部锈蚀打磨，表面抛光扫平，驾驶室外立面（包含顶棚），喷聚氨酯可复涂面漆，桅杆、船名灯、左右舷灯白漆二度
2.其余详见招标文件</t>
    <phoneticPr fontId="59" type="noConversion"/>
  </si>
  <si>
    <r>
      <t>1.</t>
    </r>
    <r>
      <rPr>
        <sz val="10.5"/>
        <rFont val="宋体"/>
        <family val="1"/>
        <charset val="134"/>
      </rPr>
      <t>规格要求可参考原样，包括船首图徽；</t>
    </r>
    <r>
      <rPr>
        <sz val="10.5"/>
        <rFont val="宋体"/>
        <family val="3"/>
        <charset val="134"/>
      </rPr>
      <t xml:space="preserve">
</t>
    </r>
    <r>
      <rPr>
        <sz val="10.5"/>
        <rFont val="Times New Roman"/>
        <family val="1"/>
      </rPr>
      <t>2.</t>
    </r>
    <r>
      <rPr>
        <sz val="10.5"/>
        <rFont val="宋体"/>
        <family val="3"/>
        <charset val="134"/>
      </rPr>
      <t>其余详见招标文件</t>
    </r>
    <phoneticPr fontId="59" type="noConversion"/>
  </si>
  <si>
    <r>
      <t>1.</t>
    </r>
    <r>
      <rPr>
        <sz val="10.5"/>
        <rFont val="宋体"/>
        <family val="3"/>
        <charset val="134"/>
      </rPr>
      <t xml:space="preserve">高压水冲洗，清理污垢，局部锈蚀打磨，表面抛光扫平；水线以下喷环氧富锌底漆二度，中间云铁一度，紫红面漆二度；水线以上喷环氧富锌底漆二度，中间环氧云铁一度，面层环氧白漆二度；甲板喷环氧富锌底漆一度，中间环氧云铁一度，面层绿色甲板防滑漆二度
</t>
    </r>
    <r>
      <rPr>
        <sz val="10.5"/>
        <rFont val="Times New Roman"/>
        <family val="1"/>
      </rPr>
      <t>2.</t>
    </r>
    <r>
      <rPr>
        <sz val="10.5"/>
        <rFont val="宋体"/>
        <family val="3"/>
        <charset val="134"/>
      </rPr>
      <t xml:space="preserve">包括靠把拆除、除锈油漆、安装复原，含不锈钢螺丝增补，船体防撞橡胶护舷安装时注意检查，做好夹板加固工作
</t>
    </r>
    <r>
      <rPr>
        <sz val="10.5"/>
        <rFont val="Times New Roman"/>
        <family val="1"/>
      </rPr>
      <t>3.</t>
    </r>
    <r>
      <rPr>
        <sz val="10.5"/>
        <rFont val="宋体"/>
        <family val="3"/>
        <charset val="134"/>
      </rPr>
      <t xml:space="preserve">船体壳板水线以下如有磨损的，修补后再油漆
</t>
    </r>
    <r>
      <rPr>
        <sz val="10.5"/>
        <rFont val="Times New Roman"/>
        <family val="1"/>
      </rPr>
      <t>4.</t>
    </r>
    <r>
      <rPr>
        <sz val="10.5"/>
        <rFont val="宋体"/>
        <family val="3"/>
        <charset val="134"/>
      </rPr>
      <t>其余详见招标文件</t>
    </r>
    <phoneticPr fontId="59" type="noConversion"/>
  </si>
  <si>
    <r>
      <t>1.</t>
    </r>
    <r>
      <rPr>
        <sz val="10.5"/>
        <rFont val="宋体"/>
        <family val="1"/>
        <charset val="134"/>
      </rPr>
      <t>局部锈蚀打磨，表面抛光扫平，机舱内壁、管路分色油漆二度</t>
    </r>
    <r>
      <rPr>
        <sz val="10.5"/>
        <rFont val="宋体"/>
        <family val="3"/>
        <charset val="134"/>
      </rPr>
      <t xml:space="preserve">
</t>
    </r>
    <r>
      <rPr>
        <sz val="10.5"/>
        <rFont val="Times New Roman"/>
        <family val="1"/>
      </rPr>
      <t>2.</t>
    </r>
    <r>
      <rPr>
        <sz val="10.5"/>
        <rFont val="宋体"/>
        <family val="3"/>
        <charset val="134"/>
      </rPr>
      <t>其余详见招标文件</t>
    </r>
    <phoneticPr fontId="59" type="noConversion"/>
  </si>
  <si>
    <r>
      <t>1.</t>
    </r>
    <r>
      <rPr>
        <sz val="10.5"/>
        <rFont val="宋体"/>
        <family val="1"/>
        <charset val="134"/>
      </rPr>
      <t>报船检核查</t>
    </r>
    <r>
      <rPr>
        <sz val="10.5"/>
        <rFont val="宋体"/>
        <family val="3"/>
        <charset val="134"/>
      </rPr>
      <t xml:space="preserve">
</t>
    </r>
    <r>
      <rPr>
        <sz val="10.5"/>
        <rFont val="Times New Roman"/>
        <family val="1"/>
      </rPr>
      <t>2.</t>
    </r>
    <r>
      <rPr>
        <sz val="10.5"/>
        <rFont val="宋体"/>
        <family val="3"/>
        <charset val="134"/>
      </rPr>
      <t>其余详见招标文件</t>
    </r>
    <phoneticPr fontId="59" type="noConversion"/>
  </si>
  <si>
    <r>
      <t>1.</t>
    </r>
    <r>
      <rPr>
        <sz val="10.5"/>
        <rFont val="宋体"/>
        <family val="3"/>
        <charset val="134"/>
      </rPr>
      <t>含救生圈喷字</t>
    </r>
    <r>
      <rPr>
        <sz val="10.5"/>
        <rFont val="Times New Roman"/>
        <family val="1"/>
      </rPr>
      <t xml:space="preserve">
2.</t>
    </r>
    <r>
      <rPr>
        <sz val="10.5"/>
        <rFont val="宋体"/>
        <family val="1"/>
        <charset val="134"/>
      </rPr>
      <t>其余详见招标文件</t>
    </r>
    <phoneticPr fontId="59" type="noConversion"/>
  </si>
  <si>
    <r>
      <t>1.</t>
    </r>
    <r>
      <rPr>
        <sz val="10.5"/>
        <rFont val="宋体"/>
        <family val="3"/>
        <charset val="134"/>
      </rPr>
      <t xml:space="preserve">海底阀网检查清理，滤网检查，沉淀清理
</t>
    </r>
    <r>
      <rPr>
        <sz val="10.5"/>
        <rFont val="Times New Roman"/>
        <family val="1"/>
      </rPr>
      <t>2.</t>
    </r>
    <r>
      <rPr>
        <sz val="10.5"/>
        <rFont val="宋体"/>
        <family val="3"/>
        <charset val="134"/>
      </rPr>
      <t>其余详见招标文件</t>
    </r>
    <phoneticPr fontId="59" type="noConversion"/>
  </si>
  <si>
    <r>
      <t>1.</t>
    </r>
    <r>
      <rPr>
        <sz val="10.5"/>
        <rFont val="宋体"/>
        <family val="1"/>
        <charset val="134"/>
      </rPr>
      <t>机舱舱底清理，清理机舱舱底，确保舱底无杂物、无积水</t>
    </r>
    <r>
      <rPr>
        <sz val="10.5"/>
        <rFont val="宋体"/>
        <family val="3"/>
        <charset val="134"/>
      </rPr>
      <t xml:space="preserve">
</t>
    </r>
    <r>
      <rPr>
        <sz val="10.5"/>
        <rFont val="Times New Roman"/>
        <family val="1"/>
      </rPr>
      <t>2.</t>
    </r>
    <r>
      <rPr>
        <sz val="10.5"/>
        <rFont val="宋体"/>
        <family val="3"/>
        <charset val="134"/>
      </rPr>
      <t>其余详见招标文件</t>
    </r>
    <phoneticPr fontId="59" type="noConversion"/>
  </si>
  <si>
    <r>
      <t>1.</t>
    </r>
    <r>
      <rPr>
        <sz val="10.5"/>
        <rFont val="宋体"/>
        <family val="1"/>
        <charset val="134"/>
      </rPr>
      <t>全船所有阀门检修、保养。保证阀门开关灵活，如有损坏的需更换</t>
    </r>
    <r>
      <rPr>
        <sz val="10.5"/>
        <rFont val="宋体"/>
        <family val="3"/>
        <charset val="134"/>
      </rPr>
      <t xml:space="preserve">
</t>
    </r>
    <r>
      <rPr>
        <sz val="10.5"/>
        <rFont val="Times New Roman"/>
        <family val="1"/>
      </rPr>
      <t>2.</t>
    </r>
    <r>
      <rPr>
        <sz val="10.5"/>
        <rFont val="宋体"/>
        <family val="3"/>
        <charset val="134"/>
      </rPr>
      <t>其余详见招标文件</t>
    </r>
    <phoneticPr fontId="59" type="noConversion"/>
  </si>
  <si>
    <r>
      <t>1.</t>
    </r>
    <r>
      <rPr>
        <sz val="10.5"/>
        <rFont val="宋体"/>
        <family val="3"/>
        <charset val="134"/>
      </rPr>
      <t>推进器检查。叶片变形校正，测量螺距，做静平衡
2.其余详见招标文件</t>
    </r>
    <phoneticPr fontId="59" type="noConversion"/>
  </si>
  <si>
    <r>
      <t>1.</t>
    </r>
    <r>
      <rPr>
        <sz val="10.5"/>
        <rFont val="宋体"/>
        <family val="3"/>
        <charset val="134"/>
      </rPr>
      <t xml:space="preserve">检查三杆中心线，检查轴系的偏移、曲折率，符合设计安装要求
</t>
    </r>
    <r>
      <rPr>
        <sz val="10.5"/>
        <rFont val="Times New Roman"/>
        <family val="1"/>
      </rPr>
      <t>2.</t>
    </r>
    <r>
      <rPr>
        <sz val="10.5"/>
        <rFont val="宋体"/>
        <family val="3"/>
        <charset val="134"/>
      </rPr>
      <t>其余详见招标文件</t>
    </r>
    <phoneticPr fontId="59" type="noConversion"/>
  </si>
  <si>
    <r>
      <t>1.</t>
    </r>
    <r>
      <rPr>
        <sz val="10.5"/>
        <rFont val="宋体"/>
        <family val="1"/>
        <charset val="134"/>
      </rPr>
      <t>液压系统检查（含油缸和舵机）清理，更换液压油（清理油箱后更换液压油）、油封、滤芯</t>
    </r>
    <r>
      <rPr>
        <sz val="10.5"/>
        <rFont val="宋体"/>
        <family val="3"/>
        <charset val="134"/>
      </rPr>
      <t xml:space="preserve">
</t>
    </r>
    <r>
      <rPr>
        <sz val="10.5"/>
        <rFont val="Times New Roman"/>
        <family val="1"/>
      </rPr>
      <t>2.</t>
    </r>
    <r>
      <rPr>
        <sz val="10.5"/>
        <rFont val="宋体"/>
        <family val="3"/>
        <charset val="134"/>
      </rPr>
      <t>其余详见招标文件</t>
    </r>
    <phoneticPr fontId="59" type="noConversion"/>
  </si>
  <si>
    <r>
      <t>1.</t>
    </r>
    <r>
      <rPr>
        <sz val="10.5"/>
        <rFont val="宋体"/>
        <family val="1"/>
        <charset val="134"/>
      </rPr>
      <t>测量轴径，更换油封、水封，确保水密</t>
    </r>
    <r>
      <rPr>
        <sz val="10.5"/>
        <rFont val="宋体"/>
        <family val="3"/>
        <charset val="134"/>
      </rPr>
      <t xml:space="preserve">
</t>
    </r>
    <r>
      <rPr>
        <sz val="10.5"/>
        <rFont val="Times New Roman"/>
        <family val="1"/>
      </rPr>
      <t>2.</t>
    </r>
    <r>
      <rPr>
        <sz val="10.5"/>
        <rFont val="宋体"/>
        <family val="3"/>
        <charset val="134"/>
      </rPr>
      <t>其余详见招标文件</t>
    </r>
    <phoneticPr fontId="59" type="noConversion"/>
  </si>
  <si>
    <r>
      <t>1.</t>
    </r>
    <r>
      <rPr>
        <sz val="10.5"/>
        <rFont val="宋体"/>
        <family val="3"/>
        <charset val="134"/>
      </rPr>
      <t>更换防腐锌块</t>
    </r>
    <r>
      <rPr>
        <sz val="10.5"/>
        <rFont val="Times New Roman"/>
        <family val="3"/>
      </rPr>
      <t>6</t>
    </r>
    <r>
      <rPr>
        <sz val="10.5"/>
        <rFont val="宋体"/>
        <family val="3"/>
        <charset val="134"/>
      </rPr>
      <t>块</t>
    </r>
    <r>
      <rPr>
        <sz val="10.5"/>
        <rFont val="Times New Roman"/>
        <family val="1"/>
      </rPr>
      <t xml:space="preserve">
2.</t>
    </r>
    <r>
      <rPr>
        <sz val="10.5"/>
        <rFont val="宋体"/>
        <family val="1"/>
        <charset val="134"/>
      </rPr>
      <t>其余详见招标文件</t>
    </r>
    <phoneticPr fontId="59" type="noConversion"/>
  </si>
  <si>
    <r>
      <t>1.</t>
    </r>
    <r>
      <rPr>
        <sz val="10.5"/>
        <rFont val="宋体"/>
        <family val="3"/>
        <charset val="134"/>
      </rPr>
      <t>更换机舱所有设备皮带。含主机海水泵皮带</t>
    </r>
    <r>
      <rPr>
        <sz val="10.5"/>
        <rFont val="Times New Roman"/>
        <family val="3"/>
      </rPr>
      <t>4</t>
    </r>
    <r>
      <rPr>
        <sz val="10.5"/>
        <rFont val="宋体"/>
        <family val="3"/>
        <charset val="134"/>
      </rPr>
      <t>根，淡水泵皮带</t>
    </r>
    <r>
      <rPr>
        <sz val="10.5"/>
        <rFont val="Times New Roman"/>
        <family val="3"/>
      </rPr>
      <t>2</t>
    </r>
    <r>
      <rPr>
        <sz val="10.5"/>
        <rFont val="宋体"/>
        <family val="3"/>
        <charset val="134"/>
      </rPr>
      <t>根，发电机皮带</t>
    </r>
    <r>
      <rPr>
        <sz val="10.5"/>
        <rFont val="Times New Roman"/>
        <family val="3"/>
      </rPr>
      <t>2</t>
    </r>
    <r>
      <rPr>
        <sz val="10.5"/>
        <rFont val="宋体"/>
        <family val="3"/>
        <charset val="134"/>
      </rPr>
      <t>根，副机水泵皮带</t>
    </r>
    <r>
      <rPr>
        <sz val="10.5"/>
        <rFont val="Times New Roman"/>
        <family val="3"/>
      </rPr>
      <t>2</t>
    </r>
    <r>
      <rPr>
        <sz val="10.5"/>
        <rFont val="宋体"/>
        <family val="3"/>
        <charset val="134"/>
      </rPr>
      <t xml:space="preserve">根
</t>
    </r>
    <r>
      <rPr>
        <sz val="10.5"/>
        <rFont val="Times New Roman"/>
        <family val="1"/>
      </rPr>
      <t>2.</t>
    </r>
    <r>
      <rPr>
        <sz val="10.5"/>
        <rFont val="宋体"/>
        <family val="3"/>
        <charset val="134"/>
      </rPr>
      <t>其余详见招标文件</t>
    </r>
    <phoneticPr fontId="59" type="noConversion"/>
  </si>
  <si>
    <r>
      <t>1.</t>
    </r>
    <r>
      <rPr>
        <sz val="10.5"/>
        <rFont val="宋体"/>
        <family val="1"/>
        <charset val="134"/>
      </rPr>
      <t>检修舵轮电控设备，驾驶操控台应急舵手动开关故障检修</t>
    </r>
    <r>
      <rPr>
        <sz val="10.5"/>
        <rFont val="宋体"/>
        <family val="3"/>
        <charset val="134"/>
      </rPr>
      <t xml:space="preserve">
</t>
    </r>
    <r>
      <rPr>
        <sz val="10.5"/>
        <rFont val="Times New Roman"/>
        <family val="1"/>
      </rPr>
      <t>2.</t>
    </r>
    <r>
      <rPr>
        <sz val="10.5"/>
        <rFont val="宋体"/>
        <family val="3"/>
        <charset val="134"/>
      </rPr>
      <t>其余详见招标文件</t>
    </r>
    <phoneticPr fontId="59" type="noConversion"/>
  </si>
  <si>
    <r>
      <t>1.</t>
    </r>
    <r>
      <rPr>
        <sz val="10.5"/>
        <rFont val="宋体"/>
        <family val="1"/>
        <charset val="134"/>
      </rPr>
      <t>配电板绝表线路调试、检修。故障检修，含设备材料费</t>
    </r>
    <r>
      <rPr>
        <sz val="10.5"/>
        <rFont val="宋体"/>
        <family val="3"/>
        <charset val="134"/>
      </rPr>
      <t xml:space="preserve">
</t>
    </r>
    <r>
      <rPr>
        <sz val="10.5"/>
        <rFont val="Times New Roman"/>
        <family val="1"/>
      </rPr>
      <t>2.</t>
    </r>
    <r>
      <rPr>
        <sz val="10.5"/>
        <rFont val="宋体"/>
        <family val="3"/>
        <charset val="134"/>
      </rPr>
      <t>其余详见招标文件</t>
    </r>
    <phoneticPr fontId="59" type="noConversion"/>
  </si>
  <si>
    <r>
      <t>1.</t>
    </r>
    <r>
      <rPr>
        <sz val="10.5"/>
        <rFont val="宋体"/>
        <family val="1"/>
        <charset val="134"/>
      </rPr>
      <t>机舱控制箱（报警系统），控制电源失电故障修理</t>
    </r>
    <r>
      <rPr>
        <sz val="10.5"/>
        <rFont val="宋体"/>
        <family val="3"/>
        <charset val="134"/>
      </rPr>
      <t xml:space="preserve">
</t>
    </r>
    <r>
      <rPr>
        <sz val="10.5"/>
        <rFont val="Times New Roman"/>
        <family val="1"/>
      </rPr>
      <t>2.</t>
    </r>
    <r>
      <rPr>
        <sz val="10.5"/>
        <rFont val="宋体"/>
        <family val="3"/>
        <charset val="134"/>
      </rPr>
      <t>其余详见招标文件</t>
    </r>
    <phoneticPr fontId="59" type="noConversion"/>
  </si>
  <si>
    <r>
      <t>1.</t>
    </r>
    <r>
      <rPr>
        <sz val="10.5"/>
        <rFont val="宋体"/>
        <family val="1"/>
        <charset val="134"/>
      </rPr>
      <t>全船航行及照明灯具线路检查、调试检测、灯具更换。更换灯具要求为：驾驶室及卫生间筒灯</t>
    </r>
    <r>
      <rPr>
        <sz val="10.5"/>
        <rFont val="Times New Roman"/>
        <family val="1"/>
      </rPr>
      <t>11</t>
    </r>
    <r>
      <rPr>
        <sz val="10.5"/>
        <rFont val="宋体"/>
        <family val="1"/>
        <charset val="134"/>
      </rPr>
      <t>个</t>
    </r>
    <r>
      <rPr>
        <sz val="10.5"/>
        <rFont val="Times New Roman"/>
        <family val="1"/>
      </rPr>
      <t>/20w</t>
    </r>
    <r>
      <rPr>
        <sz val="10.5"/>
        <rFont val="宋体"/>
        <family val="1"/>
        <charset val="134"/>
      </rPr>
      <t>、外走道及艉部日光灯</t>
    </r>
    <r>
      <rPr>
        <sz val="10.5"/>
        <rFont val="Times New Roman"/>
        <family val="1"/>
      </rPr>
      <t>3</t>
    </r>
    <r>
      <rPr>
        <sz val="10.5"/>
        <rFont val="宋体"/>
        <family val="1"/>
        <charset val="134"/>
      </rPr>
      <t>组</t>
    </r>
    <r>
      <rPr>
        <sz val="10.5"/>
        <rFont val="Times New Roman"/>
        <family val="1"/>
      </rPr>
      <t>/20w</t>
    </r>
    <r>
      <rPr>
        <sz val="10.5"/>
        <rFont val="宋体"/>
        <family val="1"/>
        <charset val="134"/>
      </rPr>
      <t>、机舱日光灯光</t>
    </r>
    <r>
      <rPr>
        <sz val="10.5"/>
        <rFont val="Times New Roman"/>
        <family val="1"/>
      </rPr>
      <t>4</t>
    </r>
    <r>
      <rPr>
        <sz val="10.5"/>
        <rFont val="宋体"/>
        <family val="1"/>
        <charset val="134"/>
      </rPr>
      <t>组</t>
    </r>
    <r>
      <rPr>
        <sz val="10.5"/>
        <rFont val="Times New Roman"/>
        <family val="1"/>
      </rPr>
      <t>/20w</t>
    </r>
    <r>
      <rPr>
        <sz val="10.5"/>
        <rFont val="宋体"/>
        <family val="1"/>
        <charset val="134"/>
      </rPr>
      <t>、应急灯</t>
    </r>
    <r>
      <rPr>
        <sz val="10.5"/>
        <rFont val="Times New Roman"/>
        <family val="1"/>
      </rPr>
      <t>4</t>
    </r>
    <r>
      <rPr>
        <sz val="10.5"/>
        <rFont val="宋体"/>
        <family val="1"/>
        <charset val="134"/>
      </rPr>
      <t>个</t>
    </r>
    <r>
      <rPr>
        <sz val="10.5"/>
        <rFont val="Times New Roman"/>
        <family val="1"/>
      </rPr>
      <t>/10w</t>
    </r>
    <r>
      <rPr>
        <sz val="10.5"/>
        <rFont val="宋体"/>
        <family val="1"/>
        <charset val="134"/>
      </rPr>
      <t>、板前照明灯</t>
    </r>
    <r>
      <rPr>
        <sz val="10.5"/>
        <rFont val="Times New Roman"/>
        <family val="1"/>
      </rPr>
      <t>1</t>
    </r>
    <r>
      <rPr>
        <sz val="10.5"/>
        <rFont val="宋体"/>
        <family val="1"/>
        <charset val="134"/>
      </rPr>
      <t>个</t>
    </r>
    <r>
      <rPr>
        <sz val="10.5"/>
        <rFont val="Times New Roman"/>
        <family val="1"/>
      </rPr>
      <t>/10w</t>
    </r>
    <r>
      <rPr>
        <sz val="10.5"/>
        <rFont val="宋体"/>
        <family val="1"/>
        <charset val="134"/>
      </rPr>
      <t>、桅杆锚灯</t>
    </r>
    <r>
      <rPr>
        <sz val="10.5"/>
        <rFont val="Times New Roman"/>
        <family val="1"/>
      </rPr>
      <t>1</t>
    </r>
    <r>
      <rPr>
        <sz val="10.5"/>
        <rFont val="宋体"/>
        <family val="1"/>
        <charset val="134"/>
      </rPr>
      <t>个</t>
    </r>
    <r>
      <rPr>
        <sz val="10.5"/>
        <rFont val="Times New Roman"/>
        <family val="1"/>
      </rPr>
      <t>/20w</t>
    </r>
    <r>
      <rPr>
        <sz val="10.5"/>
        <rFont val="宋体"/>
        <family val="1"/>
        <charset val="134"/>
      </rPr>
      <t>、信号灯红灯</t>
    </r>
    <r>
      <rPr>
        <sz val="10.5"/>
        <rFont val="Times New Roman"/>
        <family val="1"/>
      </rPr>
      <t>5</t>
    </r>
    <r>
      <rPr>
        <sz val="10.5"/>
        <rFont val="宋体"/>
        <family val="1"/>
        <charset val="134"/>
      </rPr>
      <t>个白灯</t>
    </r>
    <r>
      <rPr>
        <sz val="10.5"/>
        <rFont val="Times New Roman"/>
        <family val="1"/>
      </rPr>
      <t>4</t>
    </r>
    <r>
      <rPr>
        <sz val="10.5"/>
        <rFont val="宋体"/>
        <family val="1"/>
        <charset val="134"/>
      </rPr>
      <t>个</t>
    </r>
    <r>
      <rPr>
        <sz val="10.5"/>
        <rFont val="Times New Roman"/>
        <family val="1"/>
      </rPr>
      <t>/20w</t>
    </r>
    <r>
      <rPr>
        <sz val="10.5"/>
        <rFont val="宋体"/>
        <family val="1"/>
        <charset val="134"/>
      </rPr>
      <t>、前探照灯</t>
    </r>
    <r>
      <rPr>
        <sz val="10.5"/>
        <rFont val="Times New Roman"/>
        <family val="1"/>
      </rPr>
      <t>1</t>
    </r>
    <r>
      <rPr>
        <sz val="10.5"/>
        <rFont val="宋体"/>
        <family val="1"/>
        <charset val="134"/>
      </rPr>
      <t>个</t>
    </r>
    <r>
      <rPr>
        <sz val="10.5"/>
        <rFont val="Times New Roman"/>
        <family val="1"/>
      </rPr>
      <t>/200w</t>
    </r>
    <r>
      <rPr>
        <sz val="10.5"/>
        <rFont val="宋体"/>
        <family val="1"/>
        <charset val="134"/>
      </rPr>
      <t>、艉工作灯</t>
    </r>
    <r>
      <rPr>
        <sz val="10.5"/>
        <rFont val="Times New Roman"/>
        <family val="1"/>
      </rPr>
      <t>2</t>
    </r>
    <r>
      <rPr>
        <sz val="10.5"/>
        <rFont val="宋体"/>
        <family val="1"/>
        <charset val="134"/>
      </rPr>
      <t>个</t>
    </r>
    <r>
      <rPr>
        <sz val="10.5"/>
        <rFont val="Times New Roman"/>
        <family val="1"/>
      </rPr>
      <t>/200w</t>
    </r>
    <r>
      <rPr>
        <sz val="10.5"/>
        <rFont val="宋体"/>
        <family val="1"/>
        <charset val="134"/>
      </rPr>
      <t>、前桅灯</t>
    </r>
    <r>
      <rPr>
        <sz val="10.5"/>
        <rFont val="Times New Roman"/>
        <family val="1"/>
      </rPr>
      <t>1</t>
    </r>
    <r>
      <rPr>
        <sz val="10.5"/>
        <rFont val="宋体"/>
        <family val="1"/>
        <charset val="134"/>
      </rPr>
      <t>个</t>
    </r>
    <r>
      <rPr>
        <sz val="10.5"/>
        <rFont val="Times New Roman"/>
        <family val="1"/>
      </rPr>
      <t>/20w</t>
    </r>
    <r>
      <rPr>
        <sz val="10.5"/>
        <rFont val="宋体"/>
        <family val="1"/>
        <charset val="134"/>
      </rPr>
      <t>、航行灯红绿各</t>
    </r>
    <r>
      <rPr>
        <sz val="10.5"/>
        <rFont val="Times New Roman"/>
        <family val="1"/>
      </rPr>
      <t>1</t>
    </r>
    <r>
      <rPr>
        <sz val="10.5"/>
        <rFont val="宋体"/>
        <family val="1"/>
        <charset val="134"/>
      </rPr>
      <t>个</t>
    </r>
    <r>
      <rPr>
        <sz val="10.5"/>
        <rFont val="Times New Roman"/>
        <family val="1"/>
      </rPr>
      <t>/20w</t>
    </r>
    <r>
      <rPr>
        <sz val="10.5"/>
        <rFont val="宋体"/>
        <family val="1"/>
        <charset val="134"/>
      </rPr>
      <t>、红绿闪光灯各</t>
    </r>
    <r>
      <rPr>
        <sz val="10.5"/>
        <rFont val="Times New Roman"/>
        <family val="1"/>
      </rPr>
      <t>1</t>
    </r>
    <r>
      <rPr>
        <sz val="10.5"/>
        <rFont val="宋体"/>
        <family val="1"/>
        <charset val="134"/>
      </rPr>
      <t>个</t>
    </r>
    <r>
      <rPr>
        <sz val="10.5"/>
        <rFont val="Times New Roman"/>
        <family val="1"/>
      </rPr>
      <t>/20w</t>
    </r>
    <r>
      <rPr>
        <sz val="10.5"/>
        <rFont val="宋体"/>
        <family val="3"/>
        <charset val="134"/>
      </rPr>
      <t xml:space="preserve">
</t>
    </r>
    <r>
      <rPr>
        <sz val="10.5"/>
        <rFont val="Times New Roman"/>
        <family val="1"/>
      </rPr>
      <t>2.</t>
    </r>
    <r>
      <rPr>
        <sz val="10.5"/>
        <rFont val="宋体"/>
        <family val="3"/>
        <charset val="134"/>
      </rPr>
      <t>其余详见招标文件</t>
    </r>
    <phoneticPr fontId="59" type="noConversion"/>
  </si>
  <si>
    <r>
      <t>1.</t>
    </r>
    <r>
      <rPr>
        <sz val="10.5"/>
        <rFont val="宋体"/>
        <family val="1"/>
        <charset val="134"/>
      </rPr>
      <t>船检资料与报验。整理资料，按换证要求申报船检检验，含船体侧后检查报备</t>
    </r>
    <r>
      <rPr>
        <sz val="10.5"/>
        <rFont val="宋体"/>
        <family val="3"/>
        <charset val="134"/>
      </rPr>
      <t xml:space="preserve">
</t>
    </r>
    <r>
      <rPr>
        <sz val="10.5"/>
        <rFont val="Times New Roman"/>
        <family val="1"/>
      </rPr>
      <t>2.</t>
    </r>
    <r>
      <rPr>
        <sz val="10.5"/>
        <rFont val="宋体"/>
        <family val="3"/>
        <charset val="134"/>
      </rPr>
      <t>其余详见招标文件</t>
    </r>
    <phoneticPr fontId="59" type="noConversion"/>
  </si>
  <si>
    <r>
      <t>1.</t>
    </r>
    <r>
      <rPr>
        <sz val="10.5"/>
        <rFont val="宋体"/>
        <family val="1"/>
        <charset val="134"/>
      </rPr>
      <t>发动机（沃尔沃遍达</t>
    </r>
    <r>
      <rPr>
        <sz val="10.5"/>
        <rFont val="Times New Roman"/>
        <family val="1"/>
      </rPr>
      <t>D7A-T 2</t>
    </r>
    <r>
      <rPr>
        <sz val="10.5"/>
        <rFont val="宋体"/>
        <family val="1"/>
        <charset val="134"/>
      </rPr>
      <t>台），更换机油滤清器（</t>
    </r>
    <r>
      <rPr>
        <sz val="10.5"/>
        <rFont val="Times New Roman"/>
        <family val="1"/>
      </rPr>
      <t>3831236</t>
    </r>
    <r>
      <rPr>
        <sz val="10.5"/>
        <rFont val="宋体"/>
        <family val="1"/>
        <charset val="134"/>
      </rPr>
      <t>）</t>
    </r>
    <r>
      <rPr>
        <sz val="10.5"/>
        <rFont val="Times New Roman"/>
        <family val="1"/>
      </rPr>
      <t>2</t>
    </r>
    <r>
      <rPr>
        <sz val="10.5"/>
        <rFont val="宋体"/>
        <family val="1"/>
        <charset val="134"/>
      </rPr>
      <t>个、燃油滤清器（</t>
    </r>
    <r>
      <rPr>
        <sz val="10.5"/>
        <rFont val="Times New Roman"/>
        <family val="1"/>
      </rPr>
      <t>21492771</t>
    </r>
    <r>
      <rPr>
        <sz val="10.5"/>
        <rFont val="宋体"/>
        <family val="1"/>
        <charset val="134"/>
      </rPr>
      <t>）</t>
    </r>
    <r>
      <rPr>
        <sz val="10.5"/>
        <rFont val="Times New Roman"/>
        <family val="1"/>
      </rPr>
      <t>2</t>
    </r>
    <r>
      <rPr>
        <sz val="10.5"/>
        <rFont val="宋体"/>
        <family val="1"/>
        <charset val="134"/>
      </rPr>
      <t>个、</t>
    </r>
    <r>
      <rPr>
        <sz val="10.5"/>
        <rFont val="Times New Roman"/>
        <family val="1"/>
      </rPr>
      <t xml:space="preserve">  </t>
    </r>
    <r>
      <rPr>
        <sz val="10.5"/>
        <rFont val="宋体"/>
        <family val="1"/>
        <charset val="134"/>
      </rPr>
      <t>海水泵叶轮（</t>
    </r>
    <r>
      <rPr>
        <sz val="10.5"/>
        <rFont val="Times New Roman"/>
        <family val="1"/>
      </rPr>
      <t>21951356</t>
    </r>
    <r>
      <rPr>
        <sz val="10.5"/>
        <rFont val="宋体"/>
        <family val="1"/>
        <charset val="134"/>
      </rPr>
      <t>）</t>
    </r>
    <r>
      <rPr>
        <sz val="10.5"/>
        <rFont val="Times New Roman"/>
        <family val="1"/>
      </rPr>
      <t>2</t>
    </r>
    <r>
      <rPr>
        <sz val="10.5"/>
        <rFont val="宋体"/>
        <family val="1"/>
        <charset val="134"/>
      </rPr>
      <t>个、油水分离器（</t>
    </r>
    <r>
      <rPr>
        <sz val="10.5"/>
        <rFont val="Times New Roman"/>
        <family val="1"/>
      </rPr>
      <t>21018746</t>
    </r>
    <r>
      <rPr>
        <sz val="10.5"/>
        <rFont val="宋体"/>
        <family val="1"/>
        <charset val="134"/>
      </rPr>
      <t>）</t>
    </r>
    <r>
      <rPr>
        <sz val="10.5"/>
        <rFont val="Times New Roman"/>
        <family val="1"/>
      </rPr>
      <t>2</t>
    </r>
    <r>
      <rPr>
        <sz val="10.5"/>
        <rFont val="宋体"/>
        <family val="1"/>
        <charset val="134"/>
      </rPr>
      <t>个、</t>
    </r>
    <r>
      <rPr>
        <sz val="10.5"/>
        <rFont val="Times New Roman"/>
        <family val="1"/>
      </rPr>
      <t xml:space="preserve"> </t>
    </r>
    <r>
      <rPr>
        <sz val="10.5"/>
        <rFont val="宋体"/>
        <family val="1"/>
        <charset val="134"/>
      </rPr>
      <t>空气滤清器（</t>
    </r>
    <r>
      <rPr>
        <sz val="10.5"/>
        <rFont val="Times New Roman"/>
        <family val="1"/>
      </rPr>
      <t>21398815</t>
    </r>
    <r>
      <rPr>
        <sz val="10.5"/>
        <rFont val="宋体"/>
        <family val="1"/>
        <charset val="134"/>
      </rPr>
      <t>）、机油（</t>
    </r>
    <r>
      <rPr>
        <sz val="10.5"/>
        <rFont val="Times New Roman"/>
        <family val="1"/>
      </rPr>
      <t>VDS-3</t>
    </r>
    <r>
      <rPr>
        <sz val="10.5"/>
        <rFont val="宋体"/>
        <family val="1"/>
        <charset val="134"/>
      </rPr>
      <t>）</t>
    </r>
    <r>
      <rPr>
        <sz val="10.5"/>
        <rFont val="Times New Roman"/>
        <family val="1"/>
      </rPr>
      <t>2</t>
    </r>
    <r>
      <rPr>
        <sz val="10.5"/>
        <rFont val="宋体"/>
        <family val="1"/>
        <charset val="134"/>
      </rPr>
      <t>桶（桶</t>
    </r>
    <r>
      <rPr>
        <sz val="10.5"/>
        <rFont val="Times New Roman"/>
        <family val="1"/>
      </rPr>
      <t>/18L</t>
    </r>
    <r>
      <rPr>
        <sz val="10.5"/>
        <rFont val="宋体"/>
        <family val="1"/>
        <charset val="134"/>
      </rPr>
      <t>）、防冻液</t>
    </r>
    <r>
      <rPr>
        <sz val="10.5"/>
        <rFont val="Times New Roman"/>
        <family val="1"/>
      </rPr>
      <t>2</t>
    </r>
    <r>
      <rPr>
        <sz val="10.5"/>
        <rFont val="宋体"/>
        <family val="1"/>
        <charset val="134"/>
      </rPr>
      <t>桶；（</t>
    </r>
    <r>
      <rPr>
        <sz val="10.5"/>
        <rFont val="Times New Roman"/>
        <family val="1"/>
      </rPr>
      <t>2</t>
    </r>
    <r>
      <rPr>
        <sz val="10.5"/>
        <rFont val="宋体"/>
        <family val="1"/>
        <charset val="134"/>
      </rPr>
      <t>）发电机（科勒</t>
    </r>
    <r>
      <rPr>
        <sz val="10.5"/>
        <rFont val="Times New Roman"/>
        <family val="1"/>
      </rPr>
      <t>9EFK0ZD 1</t>
    </r>
    <r>
      <rPr>
        <sz val="10.5"/>
        <rFont val="宋体"/>
        <family val="1"/>
        <charset val="134"/>
      </rPr>
      <t>台），更换机油滤清器（</t>
    </r>
    <r>
      <rPr>
        <sz val="10.5"/>
        <rFont val="Times New Roman"/>
        <family val="1"/>
      </rPr>
      <t>ED21752850-S</t>
    </r>
    <r>
      <rPr>
        <sz val="10.5"/>
        <rFont val="宋体"/>
        <family val="1"/>
        <charset val="134"/>
      </rPr>
      <t>）</t>
    </r>
    <r>
      <rPr>
        <sz val="10.5"/>
        <rFont val="Times New Roman"/>
        <family val="1"/>
      </rPr>
      <t>1</t>
    </r>
    <r>
      <rPr>
        <sz val="10.5"/>
        <rFont val="宋体"/>
        <family val="1"/>
        <charset val="134"/>
      </rPr>
      <t>个、燃油滤清器（</t>
    </r>
    <r>
      <rPr>
        <sz val="10.5"/>
        <rFont val="Times New Roman"/>
        <family val="1"/>
      </rPr>
      <t>ED21752880-S</t>
    </r>
    <r>
      <rPr>
        <sz val="10.5"/>
        <rFont val="宋体"/>
        <family val="1"/>
        <charset val="134"/>
      </rPr>
      <t>）</t>
    </r>
    <r>
      <rPr>
        <sz val="10.5"/>
        <rFont val="Times New Roman"/>
        <family val="1"/>
      </rPr>
      <t>1</t>
    </r>
    <r>
      <rPr>
        <sz val="10.5"/>
        <rFont val="宋体"/>
        <family val="1"/>
        <charset val="134"/>
      </rPr>
      <t>个、油水分离器（</t>
    </r>
    <r>
      <rPr>
        <sz val="10.5"/>
        <rFont val="Times New Roman"/>
        <family val="1"/>
      </rPr>
      <t>R20P</t>
    </r>
    <r>
      <rPr>
        <sz val="10.5"/>
        <rFont val="宋体"/>
        <family val="1"/>
        <charset val="134"/>
      </rPr>
      <t>）</t>
    </r>
    <r>
      <rPr>
        <sz val="10.5"/>
        <rFont val="Times New Roman"/>
        <family val="1"/>
      </rPr>
      <t>1</t>
    </r>
    <r>
      <rPr>
        <sz val="10.5"/>
        <rFont val="宋体"/>
        <family val="1"/>
        <charset val="134"/>
      </rPr>
      <t>个、机油（</t>
    </r>
    <r>
      <rPr>
        <sz val="10.5"/>
        <rFont val="Times New Roman"/>
        <family val="1"/>
      </rPr>
      <t>15W-40/4L</t>
    </r>
    <r>
      <rPr>
        <sz val="10.5"/>
        <rFont val="宋体"/>
        <family val="1"/>
        <charset val="134"/>
      </rPr>
      <t>）</t>
    </r>
    <r>
      <rPr>
        <sz val="10.5"/>
        <rFont val="Times New Roman"/>
        <family val="1"/>
      </rPr>
      <t>1</t>
    </r>
    <r>
      <rPr>
        <sz val="10.5"/>
        <rFont val="宋体"/>
        <family val="1"/>
        <charset val="134"/>
      </rPr>
      <t>桶、海水泵叶轮</t>
    </r>
    <r>
      <rPr>
        <sz val="10.5"/>
        <rFont val="Times New Roman"/>
        <family val="1"/>
      </rPr>
      <t>1</t>
    </r>
    <r>
      <rPr>
        <sz val="10.5"/>
        <rFont val="宋体"/>
        <family val="1"/>
        <charset val="134"/>
      </rPr>
      <t>个、防冻液</t>
    </r>
    <r>
      <rPr>
        <sz val="10.5"/>
        <rFont val="Times New Roman"/>
        <family val="1"/>
      </rPr>
      <t>1</t>
    </r>
    <r>
      <rPr>
        <sz val="10.5"/>
        <rFont val="宋体"/>
        <family val="1"/>
        <charset val="134"/>
      </rPr>
      <t>桶。（</t>
    </r>
    <r>
      <rPr>
        <sz val="10.5"/>
        <rFont val="Times New Roman"/>
        <family val="1"/>
      </rPr>
      <t>3</t>
    </r>
    <r>
      <rPr>
        <sz val="10.5"/>
        <rFont val="宋体"/>
        <family val="1"/>
        <charset val="134"/>
      </rPr>
      <t>）启动马达检查保养（测电阻，外接线等检查维护），含连接线、碳刷等，如碳刷磨损达不到工作要求，及时换新</t>
    </r>
    <r>
      <rPr>
        <sz val="10.5"/>
        <rFont val="宋体"/>
        <family val="3"/>
        <charset val="134"/>
      </rPr>
      <t xml:space="preserve">
</t>
    </r>
    <r>
      <rPr>
        <sz val="10.5"/>
        <rFont val="Times New Roman"/>
        <family val="1"/>
      </rPr>
      <t>2.</t>
    </r>
    <r>
      <rPr>
        <sz val="10.5"/>
        <rFont val="宋体"/>
        <family val="3"/>
        <charset val="134"/>
      </rPr>
      <t>其余详见招标文件</t>
    </r>
    <phoneticPr fontId="59" type="noConversion"/>
  </si>
  <si>
    <r>
      <t>1.</t>
    </r>
    <r>
      <rPr>
        <sz val="10.5"/>
        <rFont val="宋体"/>
        <family val="1"/>
        <charset val="134"/>
      </rPr>
      <t>尼龙缆绳</t>
    </r>
    <r>
      <rPr>
        <sz val="10.5"/>
        <rFont val="Times New Roman"/>
        <family val="1"/>
      </rPr>
      <t>3</t>
    </r>
    <r>
      <rPr>
        <sz val="10.5"/>
        <rFont val="宋体"/>
        <family val="1"/>
        <charset val="134"/>
      </rPr>
      <t>根（</t>
    </r>
    <r>
      <rPr>
        <sz val="10.5"/>
        <rFont val="Times New Roman"/>
        <family val="1"/>
      </rPr>
      <t>20m</t>
    </r>
    <r>
      <rPr>
        <sz val="10.5"/>
        <rFont val="宋体"/>
        <family val="1"/>
        <charset val="134"/>
      </rPr>
      <t>长一根，直径</t>
    </r>
    <r>
      <rPr>
        <sz val="10.5"/>
        <rFont val="Times New Roman"/>
        <family val="1"/>
      </rPr>
      <t>4cm</t>
    </r>
    <r>
      <rPr>
        <sz val="10.5"/>
        <rFont val="宋体"/>
        <family val="1"/>
        <charset val="134"/>
      </rPr>
      <t>）、防冻液</t>
    </r>
    <r>
      <rPr>
        <sz val="10.5"/>
        <rFont val="Times New Roman"/>
        <family val="1"/>
      </rPr>
      <t>2</t>
    </r>
    <r>
      <rPr>
        <sz val="10.5"/>
        <rFont val="宋体"/>
        <family val="1"/>
        <charset val="134"/>
      </rPr>
      <t>桶、机油</t>
    </r>
    <r>
      <rPr>
        <sz val="10.5"/>
        <rFont val="Times New Roman"/>
        <family val="1"/>
      </rPr>
      <t>1</t>
    </r>
    <r>
      <rPr>
        <sz val="10.5"/>
        <rFont val="宋体"/>
        <family val="1"/>
        <charset val="134"/>
      </rPr>
      <t>桶（</t>
    </r>
    <r>
      <rPr>
        <sz val="10.5"/>
        <rFont val="Times New Roman"/>
        <family val="1"/>
      </rPr>
      <t>VDS-3</t>
    </r>
    <r>
      <rPr>
        <sz val="10.5"/>
        <rFont val="宋体"/>
        <family val="1"/>
        <charset val="134"/>
      </rPr>
      <t>）、倒车线一根（按原尺寸配备）</t>
    </r>
    <r>
      <rPr>
        <sz val="10.5"/>
        <rFont val="宋体"/>
        <family val="3"/>
        <charset val="134"/>
      </rPr>
      <t xml:space="preserve">
</t>
    </r>
    <r>
      <rPr>
        <sz val="10.5"/>
        <rFont val="Times New Roman"/>
        <family val="1"/>
      </rPr>
      <t>2.</t>
    </r>
    <r>
      <rPr>
        <sz val="10.5"/>
        <rFont val="宋体"/>
        <family val="3"/>
        <charset val="134"/>
      </rPr>
      <t>其余详见招标文件</t>
    </r>
    <phoneticPr fontId="59" type="noConversion"/>
  </si>
  <si>
    <r>
      <t>1.</t>
    </r>
    <r>
      <rPr>
        <sz val="10.5"/>
        <rFont val="宋体"/>
        <family val="3"/>
        <charset val="134"/>
      </rPr>
      <t>主机（杭发</t>
    </r>
    <r>
      <rPr>
        <sz val="10.5"/>
        <rFont val="Times New Roman"/>
        <family val="1"/>
      </rPr>
      <t>MC0716C01</t>
    </r>
    <r>
      <rPr>
        <sz val="10.5"/>
        <rFont val="宋体"/>
        <family val="3"/>
        <charset val="134"/>
      </rPr>
      <t>）：机油滤清器（型号：</t>
    </r>
    <r>
      <rPr>
        <sz val="10.5"/>
        <rFont val="Times New Roman"/>
        <family val="1"/>
      </rPr>
      <t>080V05504-6096</t>
    </r>
    <r>
      <rPr>
        <sz val="10.5"/>
        <rFont val="宋体"/>
        <family val="3"/>
        <charset val="134"/>
      </rPr>
      <t>）更换数量</t>
    </r>
    <r>
      <rPr>
        <sz val="10.5"/>
        <rFont val="Times New Roman"/>
        <family val="1"/>
      </rPr>
      <t>2</t>
    </r>
    <r>
      <rPr>
        <sz val="10.5"/>
        <rFont val="宋体"/>
        <family val="3"/>
        <charset val="134"/>
      </rPr>
      <t>个、燃油滤清器（型号：</t>
    </r>
    <r>
      <rPr>
        <sz val="10.5"/>
        <rFont val="Times New Roman"/>
        <family val="1"/>
      </rPr>
      <t>082V12501-7257</t>
    </r>
    <r>
      <rPr>
        <sz val="10.5"/>
        <rFont val="宋体"/>
        <family val="3"/>
        <charset val="134"/>
      </rPr>
      <t>）更换数量</t>
    </r>
    <r>
      <rPr>
        <sz val="10.5"/>
        <rFont val="Times New Roman"/>
        <family val="1"/>
      </rPr>
      <t>2</t>
    </r>
    <r>
      <rPr>
        <sz val="10.5"/>
        <rFont val="宋体"/>
        <family val="3"/>
        <charset val="134"/>
      </rPr>
      <t>个、燃油滤清器</t>
    </r>
    <r>
      <rPr>
        <sz val="10.5"/>
        <rFont val="Times New Roman"/>
        <family val="1"/>
      </rPr>
      <t>(</t>
    </r>
    <r>
      <rPr>
        <sz val="10.5"/>
        <rFont val="宋体"/>
        <family val="3"/>
        <charset val="134"/>
      </rPr>
      <t>型号：</t>
    </r>
    <r>
      <rPr>
        <sz val="10.5"/>
        <rFont val="Times New Roman"/>
        <family val="1"/>
      </rPr>
      <t>201V12503-0062)</t>
    </r>
    <r>
      <rPr>
        <sz val="10.5"/>
        <rFont val="宋体"/>
        <family val="3"/>
        <charset val="134"/>
      </rPr>
      <t>更换数量</t>
    </r>
    <r>
      <rPr>
        <sz val="10.5"/>
        <rFont val="Times New Roman"/>
        <family val="1"/>
      </rPr>
      <t>2</t>
    </r>
    <r>
      <rPr>
        <sz val="10.5"/>
        <rFont val="宋体"/>
        <family val="3"/>
        <charset val="134"/>
      </rPr>
      <t>个、油水分离器</t>
    </r>
    <r>
      <rPr>
        <sz val="10.5"/>
        <rFont val="Times New Roman"/>
        <family val="1"/>
      </rPr>
      <t>(</t>
    </r>
    <r>
      <rPr>
        <sz val="10.5"/>
        <rFont val="宋体"/>
        <family val="3"/>
        <charset val="134"/>
      </rPr>
      <t>型号：</t>
    </r>
    <r>
      <rPr>
        <sz val="10.5"/>
        <rFont val="Times New Roman"/>
        <family val="1"/>
      </rPr>
      <t>PL421)</t>
    </r>
    <r>
      <rPr>
        <sz val="10.5"/>
        <rFont val="宋体"/>
        <family val="3"/>
        <charset val="134"/>
      </rPr>
      <t>更换数量</t>
    </r>
    <r>
      <rPr>
        <sz val="10.5"/>
        <rFont val="Times New Roman"/>
        <family val="1"/>
      </rPr>
      <t>2</t>
    </r>
    <r>
      <rPr>
        <sz val="10.5"/>
        <rFont val="宋体"/>
        <family val="3"/>
        <charset val="134"/>
      </rPr>
      <t>个、空滤</t>
    </r>
    <r>
      <rPr>
        <sz val="10.5"/>
        <rFont val="Times New Roman"/>
        <family val="1"/>
      </rPr>
      <t>(</t>
    </r>
    <r>
      <rPr>
        <sz val="10.5"/>
        <rFont val="宋体"/>
        <family val="3"/>
        <charset val="134"/>
      </rPr>
      <t>型号：</t>
    </r>
    <r>
      <rPr>
        <sz val="10.5"/>
        <rFont val="Times New Roman"/>
        <family val="1"/>
      </rPr>
      <t>082V08301-1025)</t>
    </r>
    <r>
      <rPr>
        <sz val="10.5"/>
        <rFont val="宋体"/>
        <family val="3"/>
        <charset val="134"/>
      </rPr>
      <t>更换数量</t>
    </r>
    <r>
      <rPr>
        <sz val="10.5"/>
        <rFont val="Times New Roman"/>
        <family val="1"/>
      </rPr>
      <t>2</t>
    </r>
    <r>
      <rPr>
        <sz val="10.5"/>
        <rFont val="宋体"/>
        <family val="3"/>
        <charset val="134"/>
      </rPr>
      <t>个、机油（型号：</t>
    </r>
    <r>
      <rPr>
        <sz val="10.5"/>
        <rFont val="Times New Roman"/>
        <family val="1"/>
      </rPr>
      <t>MQ9-11060-0803</t>
    </r>
    <r>
      <rPr>
        <sz val="10.5"/>
        <rFont val="宋体"/>
        <family val="3"/>
        <charset val="134"/>
      </rPr>
      <t>）更换</t>
    </r>
    <r>
      <rPr>
        <sz val="10.5"/>
        <rFont val="Times New Roman"/>
        <family val="1"/>
      </rPr>
      <t>3</t>
    </r>
    <r>
      <rPr>
        <sz val="10.5"/>
        <rFont val="宋体"/>
        <family val="3"/>
        <charset val="134"/>
      </rPr>
      <t>桶</t>
    </r>
    <r>
      <rPr>
        <sz val="10.5"/>
        <rFont val="Times New Roman"/>
        <family val="1"/>
      </rPr>
      <t>/18</t>
    </r>
    <r>
      <rPr>
        <sz val="10.5"/>
        <rFont val="宋体"/>
        <family val="3"/>
        <charset val="134"/>
      </rPr>
      <t xml:space="preserve">升
</t>
    </r>
    <r>
      <rPr>
        <sz val="10.5"/>
        <rFont val="Times New Roman"/>
        <family val="1"/>
      </rPr>
      <t>2.</t>
    </r>
    <r>
      <rPr>
        <sz val="10.5"/>
        <rFont val="宋体"/>
        <family val="3"/>
        <charset val="134"/>
      </rPr>
      <t>辅机（威仕博</t>
    </r>
    <r>
      <rPr>
        <sz val="10.5"/>
        <rFont val="Times New Roman"/>
        <family val="1"/>
      </rPr>
      <t xml:space="preserve"> M-SQpro15</t>
    </r>
    <r>
      <rPr>
        <sz val="10.5"/>
        <rFont val="宋体"/>
        <family val="3"/>
        <charset val="134"/>
      </rPr>
      <t>）：机滤（型号：</t>
    </r>
    <r>
      <rPr>
        <sz val="10.5"/>
        <rFont val="Times New Roman"/>
        <family val="1"/>
      </rPr>
      <t>40405121</t>
    </r>
    <r>
      <rPr>
        <sz val="10.5"/>
        <rFont val="宋体"/>
        <family val="3"/>
        <charset val="134"/>
      </rPr>
      <t>）更换</t>
    </r>
    <r>
      <rPr>
        <sz val="10.5"/>
        <rFont val="Times New Roman"/>
        <family val="1"/>
      </rPr>
      <t>1</t>
    </r>
    <r>
      <rPr>
        <sz val="10.5"/>
        <rFont val="宋体"/>
        <family val="3"/>
        <charset val="134"/>
      </rPr>
      <t>个、柴滤（</t>
    </r>
    <r>
      <rPr>
        <sz val="10.5"/>
        <rFont val="Times New Roman"/>
        <family val="1"/>
      </rPr>
      <t>40209030</t>
    </r>
    <r>
      <rPr>
        <sz val="10.5"/>
        <rFont val="宋体"/>
        <family val="3"/>
        <charset val="134"/>
      </rPr>
      <t>）更换</t>
    </r>
    <r>
      <rPr>
        <sz val="10.5"/>
        <rFont val="Times New Roman"/>
        <family val="1"/>
      </rPr>
      <t>1</t>
    </r>
    <r>
      <rPr>
        <sz val="10.5"/>
        <rFont val="宋体"/>
        <family val="3"/>
        <charset val="134"/>
      </rPr>
      <t>个。（</t>
    </r>
    <r>
      <rPr>
        <sz val="10.5"/>
        <rFont val="Times New Roman"/>
        <family val="1"/>
      </rPr>
      <t>3</t>
    </r>
    <r>
      <rPr>
        <sz val="10.5"/>
        <rFont val="宋体"/>
        <family val="3"/>
        <charset val="134"/>
      </rPr>
      <t>）启动马达检查保养（测电阻，外接线等检查维护），含连接线、碳刷等，如碳刷磨损达不到工作要求，及时换新。（</t>
    </r>
    <r>
      <rPr>
        <sz val="10.5"/>
        <rFont val="Times New Roman"/>
        <family val="1"/>
      </rPr>
      <t>4</t>
    </r>
    <r>
      <rPr>
        <sz val="10.5"/>
        <rFont val="宋体"/>
        <family val="3"/>
        <charset val="134"/>
      </rPr>
      <t>）齿轮箱机油更换，机油</t>
    </r>
    <r>
      <rPr>
        <sz val="10.5"/>
        <rFont val="Times New Roman"/>
        <family val="1"/>
      </rPr>
      <t>3</t>
    </r>
    <r>
      <rPr>
        <sz val="10.5"/>
        <rFont val="宋体"/>
        <family val="3"/>
        <charset val="134"/>
      </rPr>
      <t>桶（每桶</t>
    </r>
    <r>
      <rPr>
        <sz val="10.5"/>
        <rFont val="Times New Roman"/>
        <family val="1"/>
      </rPr>
      <t>18L</t>
    </r>
    <r>
      <rPr>
        <sz val="10.5"/>
        <rFont val="宋体"/>
        <family val="3"/>
        <charset val="134"/>
      </rPr>
      <t xml:space="preserve">）
</t>
    </r>
    <r>
      <rPr>
        <sz val="10.5"/>
        <rFont val="Times New Roman"/>
        <family val="1"/>
      </rPr>
      <t>3.</t>
    </r>
    <r>
      <rPr>
        <sz val="10.5"/>
        <rFont val="宋体"/>
        <family val="3"/>
        <charset val="134"/>
      </rPr>
      <t>其余详见招标文件</t>
    </r>
    <phoneticPr fontId="59" type="noConversion"/>
  </si>
  <si>
    <r>
      <rPr>
        <sz val="15"/>
        <rFont val="宋体"/>
        <family val="3"/>
        <charset val="134"/>
      </rPr>
      <t>分部分项工程量清单（船艇检维修）</t>
    </r>
    <phoneticPr fontId="59" type="noConversion"/>
  </si>
  <si>
    <t>100100104001</t>
    <phoneticPr fontId="59" type="noConversion"/>
  </si>
  <si>
    <r>
      <rPr>
        <b/>
        <sz val="12"/>
        <rFont val="宋体"/>
        <family val="3"/>
        <charset val="134"/>
      </rPr>
      <t>投标总价（一</t>
    </r>
    <r>
      <rPr>
        <b/>
        <sz val="12"/>
        <rFont val="Times New Roman"/>
        <family val="1"/>
      </rPr>
      <t xml:space="preserve">+ </t>
    </r>
    <r>
      <rPr>
        <b/>
        <sz val="12"/>
        <rFont val="宋体"/>
        <family val="3"/>
        <charset val="134"/>
      </rPr>
      <t>二）</t>
    </r>
    <phoneticPr fontId="59" type="noConversion"/>
  </si>
  <si>
    <r>
      <rPr>
        <sz val="11"/>
        <color rgb="FF000000"/>
        <rFont val="宋体"/>
        <family val="1"/>
        <charset val="134"/>
      </rPr>
      <t>安全生产费</t>
    </r>
    <phoneticPr fontId="59" type="noConversion"/>
  </si>
  <si>
    <r>
      <t>1.</t>
    </r>
    <r>
      <rPr>
        <sz val="11"/>
        <color indexed="8"/>
        <rFont val="宋体"/>
        <family val="3"/>
        <charset val="134"/>
      </rPr>
      <t>最高投标限价的</t>
    </r>
    <r>
      <rPr>
        <sz val="11"/>
        <color indexed="8"/>
        <rFont val="Times New Roman"/>
        <family val="1"/>
      </rPr>
      <t>1.5%
2.</t>
    </r>
    <r>
      <rPr>
        <sz val="11"/>
        <color indexed="8"/>
        <rFont val="宋体"/>
        <family val="3"/>
        <charset val="134"/>
      </rPr>
      <t>其余详见招标文件</t>
    </r>
    <phoneticPr fontId="59" type="noConversion"/>
  </si>
  <si>
    <t>船艇检维修</t>
    <phoneticPr fontId="5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</si>
</sst>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0_ "/>
  </numFmts>
  <fonts count="73">
    <font>
      <sz val="11"/>
      <color indexed="8"/>
      <name val="宋体"/>
      <charset val="134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5"/>
      <name val="Times New Roman"/>
      <family val="1"/>
    </font>
    <font>
      <sz val="10.5"/>
      <name val="Times New Roman"/>
      <family val="1"/>
    </font>
    <font>
      <sz val="11"/>
      <name val="宋体"/>
      <family val="3"/>
      <charset val="134"/>
    </font>
    <font>
      <b/>
      <sz val="15"/>
      <color indexed="8"/>
      <name val="Times New Roman"/>
      <family val="1"/>
    </font>
    <font>
      <sz val="11"/>
      <color rgb="FF00000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indexed="8"/>
      <name val="Times New Roman"/>
      <family val="1"/>
    </font>
    <font>
      <b/>
      <sz val="16"/>
      <name val="Times New Roman"/>
      <family val="1"/>
    </font>
    <font>
      <sz val="11"/>
      <color rgb="FF000000"/>
      <name val="宋体"/>
      <family val="3"/>
      <charset val="134"/>
    </font>
    <font>
      <b/>
      <sz val="12"/>
      <name val="Times New Roman"/>
      <family val="1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.5"/>
      <name val="Times New Roman"/>
      <family val="1"/>
    </font>
    <font>
      <sz val="10"/>
      <color indexed="0"/>
      <name val="Times New Roman"/>
      <family val="1"/>
    </font>
    <font>
      <b/>
      <sz val="22"/>
      <name val="宋体"/>
      <family val="3"/>
      <charset val="134"/>
    </font>
    <font>
      <sz val="14"/>
      <name val="Times New Roman"/>
      <family val="1"/>
    </font>
    <font>
      <b/>
      <sz val="28"/>
      <name val="Times New Roman"/>
      <family val="1"/>
    </font>
    <font>
      <b/>
      <sz val="56"/>
      <name val="Times New Roman"/>
      <family val="1"/>
    </font>
    <font>
      <sz val="56"/>
      <name val="Times New Roman"/>
      <family val="1"/>
    </font>
    <font>
      <sz val="14"/>
      <name val="宋体"/>
      <family val="3"/>
      <charset val="134"/>
    </font>
    <font>
      <sz val="11"/>
      <color indexed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15"/>
      <color indexed="49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49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49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49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9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4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name val="Arial"/>
      <family val="2"/>
    </font>
    <font>
      <sz val="10.5"/>
      <name val="宋体"/>
      <family val="3"/>
      <charset val="134"/>
    </font>
    <font>
      <b/>
      <sz val="15"/>
      <name val="宋体"/>
      <family val="3"/>
      <charset val="134"/>
    </font>
    <font>
      <b/>
      <sz val="28"/>
      <name val="宋体"/>
      <family val="3"/>
      <charset val="134"/>
    </font>
    <font>
      <b/>
      <sz val="16"/>
      <name val="宋体"/>
      <family val="3"/>
      <charset val="134"/>
    </font>
    <font>
      <sz val="10"/>
      <color indexed="0"/>
      <name val="宋体"/>
      <family val="3"/>
      <charset val="134"/>
    </font>
    <font>
      <b/>
      <sz val="15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1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Times New Roman"/>
      <family val="1"/>
    </font>
    <font>
      <sz val="11"/>
      <color rgb="FF000000"/>
      <name val="宋体"/>
      <family val="1"/>
      <charset val="134"/>
    </font>
    <font>
      <sz val="15"/>
      <name val="Times New Roman"/>
      <family val="1"/>
    </font>
    <font>
      <sz val="15"/>
      <name val="宋体"/>
      <family val="3"/>
      <charset val="134"/>
    </font>
    <font>
      <sz val="10"/>
      <color rgb="FF000000"/>
      <name val="Times New Roman"/>
      <family val="3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1"/>
      <name val="宋体"/>
      <family val="1"/>
      <charset val="134"/>
    </font>
    <font>
      <sz val="11"/>
      <name val="方正仿宋_GBK"/>
      <charset val="134"/>
    </font>
    <font>
      <sz val="10.5"/>
      <name val="Times New Roman"/>
      <family val="3"/>
    </font>
    <font>
      <sz val="10.5"/>
      <name val="宋体"/>
      <family val="1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indexed="8"/>
      </right>
      <top/>
      <bottom style="thin">
        <color indexed="64"/>
      </bottom>
      <diagonal/>
    </border>
  </borders>
  <cellStyleXfs count="306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0" borderId="0"/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18" fillId="0" borderId="0">
      <alignment vertical="center"/>
    </xf>
    <xf numFmtId="0" fontId="18" fillId="0" borderId="0">
      <alignment vertical="center"/>
    </xf>
    <xf numFmtId="0" fontId="58" fillId="0" borderId="0">
      <alignment vertical="center"/>
    </xf>
    <xf numFmtId="0" fontId="39" fillId="0" borderId="0"/>
    <xf numFmtId="0" fontId="18" fillId="0" borderId="0"/>
    <xf numFmtId="0" fontId="39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11" fillId="0" borderId="0"/>
    <xf numFmtId="0" fontId="18" fillId="0" borderId="0"/>
    <xf numFmtId="0" fontId="18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2" fillId="2" borderId="16" applyNumberFormat="0" applyAlignment="0" applyProtection="0">
      <alignment vertical="center"/>
    </xf>
    <xf numFmtId="0" fontId="42" fillId="2" borderId="16" applyNumberFormat="0" applyAlignment="0" applyProtection="0">
      <alignment vertical="center"/>
    </xf>
    <xf numFmtId="0" fontId="42" fillId="2" borderId="16" applyNumberFormat="0" applyAlignment="0" applyProtection="0">
      <alignment vertical="center"/>
    </xf>
    <xf numFmtId="0" fontId="42" fillId="2" borderId="16" applyNumberFormat="0" applyAlignment="0" applyProtection="0">
      <alignment vertical="center"/>
    </xf>
    <xf numFmtId="0" fontId="42" fillId="2" borderId="16" applyNumberFormat="0" applyAlignment="0" applyProtection="0">
      <alignment vertical="center"/>
    </xf>
    <xf numFmtId="0" fontId="42" fillId="2" borderId="16" applyNumberFormat="0" applyAlignment="0" applyProtection="0">
      <alignment vertical="center"/>
    </xf>
    <xf numFmtId="0" fontId="42" fillId="14" borderId="16" applyNumberFormat="0" applyAlignment="0" applyProtection="0">
      <alignment vertical="center"/>
    </xf>
    <xf numFmtId="0" fontId="43" fillId="15" borderId="17" applyNumberFormat="0" applyAlignment="0" applyProtection="0">
      <alignment vertical="center"/>
    </xf>
    <xf numFmtId="0" fontId="43" fillId="15" borderId="17" applyNumberFormat="0" applyAlignment="0" applyProtection="0">
      <alignment vertical="center"/>
    </xf>
    <xf numFmtId="0" fontId="43" fillId="15" borderId="17" applyNumberFormat="0" applyAlignment="0" applyProtection="0">
      <alignment vertical="center"/>
    </xf>
    <xf numFmtId="0" fontId="43" fillId="15" borderId="17" applyNumberFormat="0" applyAlignment="0" applyProtection="0">
      <alignment vertical="center"/>
    </xf>
    <xf numFmtId="0" fontId="43" fillId="15" borderId="17" applyNumberFormat="0" applyAlignment="0" applyProtection="0">
      <alignment vertical="center"/>
    </xf>
    <xf numFmtId="0" fontId="43" fillId="15" borderId="17" applyNumberFormat="0" applyAlignment="0" applyProtection="0">
      <alignment vertical="center"/>
    </xf>
    <xf numFmtId="0" fontId="43" fillId="16" borderId="18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41" fillId="2" borderId="20" applyNumberFormat="0" applyAlignment="0" applyProtection="0">
      <alignment vertical="center"/>
    </xf>
    <xf numFmtId="0" fontId="41" fillId="2" borderId="20" applyNumberFormat="0" applyAlignment="0" applyProtection="0">
      <alignment vertical="center"/>
    </xf>
    <xf numFmtId="0" fontId="41" fillId="2" borderId="20" applyNumberFormat="0" applyAlignment="0" applyProtection="0">
      <alignment vertical="center"/>
    </xf>
    <xf numFmtId="0" fontId="41" fillId="2" borderId="20" applyNumberFormat="0" applyAlignment="0" applyProtection="0">
      <alignment vertical="center"/>
    </xf>
    <xf numFmtId="0" fontId="41" fillId="2" borderId="20" applyNumberFormat="0" applyAlignment="0" applyProtection="0">
      <alignment vertical="center"/>
    </xf>
    <xf numFmtId="0" fontId="41" fillId="2" borderId="20" applyNumberFormat="0" applyAlignment="0" applyProtection="0">
      <alignment vertical="center"/>
    </xf>
    <xf numFmtId="0" fontId="48" fillId="14" borderId="21" applyNumberFormat="0" applyAlignment="0" applyProtection="0">
      <alignment vertical="center"/>
    </xf>
    <xf numFmtId="0" fontId="49" fillId="9" borderId="16" applyNumberFormat="0" applyAlignment="0" applyProtection="0">
      <alignment vertical="center"/>
    </xf>
    <xf numFmtId="0" fontId="49" fillId="9" borderId="16" applyNumberFormat="0" applyAlignment="0" applyProtection="0">
      <alignment vertical="center"/>
    </xf>
    <xf numFmtId="0" fontId="49" fillId="9" borderId="16" applyNumberFormat="0" applyAlignment="0" applyProtection="0">
      <alignment vertical="center"/>
    </xf>
    <xf numFmtId="0" fontId="49" fillId="9" borderId="16" applyNumberFormat="0" applyAlignment="0" applyProtection="0">
      <alignment vertical="center"/>
    </xf>
    <xf numFmtId="0" fontId="49" fillId="9" borderId="16" applyNumberFormat="0" applyAlignment="0" applyProtection="0">
      <alignment vertical="center"/>
    </xf>
    <xf numFmtId="0" fontId="49" fillId="9" borderId="16" applyNumberFormat="0" applyAlignment="0" applyProtection="0">
      <alignment vertical="center"/>
    </xf>
    <xf numFmtId="0" fontId="50" fillId="9" borderId="16" applyNumberFormat="0" applyAlignment="0" applyProtection="0">
      <alignment vertical="center"/>
    </xf>
    <xf numFmtId="0" fontId="51" fillId="0" borderId="0"/>
    <xf numFmtId="0" fontId="51" fillId="0" borderId="0"/>
    <xf numFmtId="0" fontId="58" fillId="23" borderId="22" applyNumberFormat="0" applyFont="0" applyAlignment="0" applyProtection="0">
      <alignment vertical="center"/>
    </xf>
    <xf numFmtId="0" fontId="58" fillId="23" borderId="22" applyNumberFormat="0" applyFont="0" applyAlignment="0" applyProtection="0">
      <alignment vertical="center"/>
    </xf>
    <xf numFmtId="0" fontId="58" fillId="23" borderId="22" applyNumberFormat="0" applyFont="0" applyAlignment="0" applyProtection="0">
      <alignment vertical="center"/>
    </xf>
    <xf numFmtId="0" fontId="58" fillId="23" borderId="22" applyNumberFormat="0" applyFont="0" applyAlignment="0" applyProtection="0">
      <alignment vertical="center"/>
    </xf>
    <xf numFmtId="0" fontId="58" fillId="23" borderId="22" applyNumberFormat="0" applyFont="0" applyAlignment="0" applyProtection="0">
      <alignment vertical="center"/>
    </xf>
    <xf numFmtId="0" fontId="58" fillId="23" borderId="22" applyNumberFormat="0" applyFont="0" applyAlignment="0" applyProtection="0">
      <alignment vertical="center"/>
    </xf>
    <xf numFmtId="0" fontId="58" fillId="23" borderId="22" applyNumberFormat="0" applyFont="0" applyAlignment="0" applyProtection="0">
      <alignment vertical="center"/>
    </xf>
    <xf numFmtId="0" fontId="18" fillId="0" borderId="0"/>
    <xf numFmtId="0" fontId="61" fillId="0" borderId="0">
      <alignment vertical="center"/>
    </xf>
  </cellStyleXfs>
  <cellXfs count="105">
    <xf numFmtId="0" fontId="0" fillId="0" borderId="0" xfId="0">
      <alignment vertical="center"/>
    </xf>
    <xf numFmtId="0" fontId="3" fillId="0" borderId="2" xfId="186" applyFont="1" applyBorder="1" applyAlignment="1">
      <alignment horizontal="center" vertical="center" wrapText="1"/>
    </xf>
    <xf numFmtId="0" fontId="3" fillId="0" borderId="2" xfId="188" applyFont="1" applyBorder="1" applyAlignment="1">
      <alignment horizontal="center" vertical="center"/>
    </xf>
    <xf numFmtId="0" fontId="3" fillId="0" borderId="2" xfId="188" applyFont="1" applyBorder="1" applyAlignment="1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6" fillId="0" borderId="2" xfId="188" applyFont="1" applyBorder="1" applyAlignment="1">
      <alignment horizontal="center" vertical="center"/>
    </xf>
    <xf numFmtId="0" fontId="16" fillId="0" borderId="2" xfId="188" applyFont="1" applyBorder="1" applyAlignment="1">
      <alignment horizontal="left" vertical="center"/>
    </xf>
    <xf numFmtId="0" fontId="6" fillId="0" borderId="2" xfId="188" applyFont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16" fillId="0" borderId="0" xfId="190" applyFont="1" applyAlignment="1">
      <alignment vertical="center" wrapText="1"/>
    </xf>
    <xf numFmtId="0" fontId="6" fillId="0" borderId="0" xfId="188" applyFont="1" applyAlignment="1">
      <alignment horizontal="center" vertical="center"/>
    </xf>
    <xf numFmtId="0" fontId="19" fillId="0" borderId="0" xfId="188" applyFont="1" applyAlignment="1">
      <alignment horizontal="center" vertical="center"/>
    </xf>
    <xf numFmtId="0" fontId="19" fillId="0" borderId="0" xfId="190" applyFont="1" applyAlignment="1">
      <alignment vertical="center" wrapText="1"/>
    </xf>
    <xf numFmtId="0" fontId="3" fillId="0" borderId="0" xfId="188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1" fillId="0" borderId="0" xfId="0" applyFont="1" applyAlignment="1"/>
    <xf numFmtId="0" fontId="14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5" fillId="0" borderId="0" xfId="0" applyFont="1" applyAlignment="1"/>
    <xf numFmtId="0" fontId="21" fillId="0" borderId="0" xfId="0" quotePrefix="1" applyFont="1" applyAlignment="1">
      <alignment horizontal="center" vertical="center" wrapText="1"/>
    </xf>
    <xf numFmtId="0" fontId="22" fillId="0" borderId="0" xfId="0" quotePrefix="1" applyFont="1" applyAlignment="1">
      <alignment horizontal="center" vertical="center"/>
    </xf>
    <xf numFmtId="0" fontId="26" fillId="0" borderId="0" xfId="0" quotePrefix="1" applyFont="1" applyAlignment="1">
      <alignment horizontal="center" vertical="center"/>
    </xf>
    <xf numFmtId="0" fontId="16" fillId="0" borderId="2" xfId="190" quotePrefix="1" applyFont="1" applyBorder="1" applyAlignment="1">
      <alignment horizontal="left" vertical="center" wrapText="1"/>
    </xf>
    <xf numFmtId="0" fontId="3" fillId="0" borderId="0" xfId="0" applyFont="1" applyProtection="1">
      <alignment vertical="center"/>
      <protection locked="0"/>
    </xf>
    <xf numFmtId="0" fontId="4" fillId="0" borderId="0" xfId="186" applyFont="1" applyAlignment="1">
      <alignment horizontal="center" vertical="center" wrapText="1"/>
    </xf>
    <xf numFmtId="0" fontId="3" fillId="0" borderId="0" xfId="186" applyFont="1" applyAlignment="1">
      <alignment horizontal="center" vertical="center" wrapText="1"/>
    </xf>
    <xf numFmtId="0" fontId="2" fillId="0" borderId="0" xfId="186" applyFont="1" applyAlignment="1">
      <alignment horizontal="center" vertical="center" wrapText="1"/>
    </xf>
    <xf numFmtId="0" fontId="2" fillId="0" borderId="0" xfId="186" applyFont="1" applyAlignment="1">
      <alignment vertical="center" wrapText="1"/>
    </xf>
    <xf numFmtId="0" fontId="2" fillId="0" borderId="0" xfId="186" applyFont="1">
      <alignment vertical="center"/>
    </xf>
    <xf numFmtId="0" fontId="6" fillId="0" borderId="0" xfId="186" applyFont="1" applyAlignment="1">
      <alignment horizontal="center" vertical="center"/>
    </xf>
    <xf numFmtId="0" fontId="6" fillId="0" borderId="2" xfId="186" applyFont="1" applyBorder="1" applyAlignment="1">
      <alignment horizontal="center" vertical="center" wrapText="1"/>
    </xf>
    <xf numFmtId="176" fontId="6" fillId="0" borderId="2" xfId="186" applyNumberFormat="1" applyFont="1" applyBorder="1" applyAlignment="1">
      <alignment horizontal="center" vertical="center" wrapText="1"/>
    </xf>
    <xf numFmtId="177" fontId="6" fillId="0" borderId="2" xfId="186" applyNumberFormat="1" applyFont="1" applyBorder="1" applyAlignment="1">
      <alignment horizontal="center" vertical="center" wrapText="1"/>
    </xf>
    <xf numFmtId="0" fontId="4" fillId="0" borderId="2" xfId="186" applyFont="1" applyBorder="1" applyAlignment="1">
      <alignment horizontal="center" vertical="center"/>
    </xf>
    <xf numFmtId="176" fontId="4" fillId="0" borderId="2" xfId="186" applyNumberFormat="1" applyFont="1" applyBorder="1" applyAlignment="1">
      <alignment horizontal="center" vertical="center"/>
    </xf>
    <xf numFmtId="0" fontId="4" fillId="0" borderId="2" xfId="186" applyFont="1" applyBorder="1" applyAlignment="1">
      <alignment horizontal="center" vertical="center" wrapText="1"/>
    </xf>
    <xf numFmtId="177" fontId="4" fillId="0" borderId="2" xfId="186" applyNumberFormat="1" applyFont="1" applyBorder="1" applyAlignment="1">
      <alignment horizontal="center" vertical="center"/>
    </xf>
    <xf numFmtId="0" fontId="4" fillId="0" borderId="2" xfId="189" applyFont="1" applyBorder="1" applyAlignment="1">
      <alignment horizontal="left" vertical="center" wrapText="1"/>
    </xf>
    <xf numFmtId="0" fontId="1" fillId="0" borderId="0" xfId="186" applyFont="1" applyAlignment="1">
      <alignment horizontal="center" vertical="center" wrapText="1"/>
    </xf>
    <xf numFmtId="0" fontId="1" fillId="0" borderId="0" xfId="186" applyFont="1" applyAlignment="1">
      <alignment vertical="center" wrapText="1"/>
    </xf>
    <xf numFmtId="0" fontId="1" fillId="0" borderId="0" xfId="186" applyFont="1">
      <alignment vertical="center"/>
    </xf>
    <xf numFmtId="0" fontId="3" fillId="0" borderId="2" xfId="186" applyFont="1" applyBorder="1" applyAlignment="1">
      <alignment horizontal="center" vertical="center"/>
    </xf>
    <xf numFmtId="176" fontId="3" fillId="0" borderId="2" xfId="186" applyNumberFormat="1" applyFont="1" applyBorder="1" applyAlignment="1">
      <alignment horizontal="center" vertical="center"/>
    </xf>
    <xf numFmtId="0" fontId="62" fillId="0" borderId="2" xfId="304" applyFont="1" applyBorder="1" applyAlignment="1">
      <alignment horizontal="center" vertical="center" wrapText="1"/>
    </xf>
    <xf numFmtId="0" fontId="6" fillId="0" borderId="2" xfId="187" quotePrefix="1" applyFont="1" applyBorder="1" applyAlignment="1">
      <alignment horizontal="left" vertical="center" wrapText="1"/>
    </xf>
    <xf numFmtId="0" fontId="2" fillId="0" borderId="0" xfId="186" applyFont="1" applyAlignment="1">
      <alignment horizontal="center" vertical="center"/>
    </xf>
    <xf numFmtId="0" fontId="3" fillId="0" borderId="0" xfId="186" applyFont="1">
      <alignment vertical="center"/>
    </xf>
    <xf numFmtId="176" fontId="3" fillId="0" borderId="0" xfId="186" applyNumberFormat="1" applyFont="1">
      <alignment vertical="center"/>
    </xf>
    <xf numFmtId="177" fontId="3" fillId="0" borderId="0" xfId="186" applyNumberFormat="1" applyFont="1" applyAlignment="1">
      <alignment horizontal="center" vertical="center"/>
    </xf>
    <xf numFmtId="0" fontId="3" fillId="0" borderId="0" xfId="186" applyFont="1" applyAlignment="1">
      <alignment horizontal="center" vertical="center"/>
    </xf>
    <xf numFmtId="0" fontId="60" fillId="0" borderId="0" xfId="0" quotePrefix="1" applyFont="1" applyAlignment="1" applyProtection="1">
      <alignment horizontal="left" vertical="center"/>
      <protection locked="0"/>
    </xf>
    <xf numFmtId="0" fontId="62" fillId="0" borderId="2" xfId="304" applyFont="1" applyBorder="1" applyAlignment="1" applyProtection="1">
      <alignment horizontal="center" vertical="center" wrapText="1"/>
      <protection locked="0"/>
    </xf>
    <xf numFmtId="176" fontId="3" fillId="0" borderId="2" xfId="186" applyNumberFormat="1" applyFont="1" applyBorder="1" applyAlignment="1">
      <alignment horizontal="center" vertical="center" wrapText="1"/>
    </xf>
    <xf numFmtId="0" fontId="3" fillId="0" borderId="3" xfId="188" applyFont="1" applyBorder="1" applyAlignment="1">
      <alignment vertical="center" wrapText="1"/>
    </xf>
    <xf numFmtId="0" fontId="11" fillId="0" borderId="2" xfId="188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2" xfId="188" applyBorder="1" applyAlignment="1">
      <alignment horizontal="left" vertical="center"/>
    </xf>
    <xf numFmtId="0" fontId="68" fillId="0" borderId="0" xfId="0" applyFont="1">
      <alignment vertical="center"/>
    </xf>
    <xf numFmtId="0" fontId="11" fillId="0" borderId="0" xfId="188" quotePrefix="1" applyAlignment="1">
      <alignment horizontal="left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Protection="1">
      <alignment vertical="center"/>
      <protection locked="0"/>
    </xf>
    <xf numFmtId="0" fontId="4" fillId="0" borderId="2" xfId="186" quotePrefix="1" applyFont="1" applyBorder="1" applyAlignment="1">
      <alignment horizontal="center" vertical="center" wrapText="1"/>
    </xf>
    <xf numFmtId="0" fontId="3" fillId="0" borderId="2" xfId="186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2" fillId="0" borderId="2" xfId="187" quotePrefix="1" applyFont="1" applyBorder="1" applyAlignment="1">
      <alignment horizontal="left" vertical="center" wrapText="1"/>
    </xf>
    <xf numFmtId="0" fontId="2" fillId="0" borderId="0" xfId="180" applyFont="1">
      <alignment vertical="center"/>
    </xf>
    <xf numFmtId="0" fontId="3" fillId="0" borderId="0" xfId="180" applyFont="1">
      <alignment vertical="center"/>
    </xf>
    <xf numFmtId="0" fontId="2" fillId="0" borderId="2" xfId="180" applyFont="1" applyBorder="1" applyAlignment="1">
      <alignment horizontal="center" vertical="center"/>
    </xf>
    <xf numFmtId="49" fontId="2" fillId="0" borderId="2" xfId="180" applyNumberFormat="1" applyFont="1" applyBorder="1" applyAlignment="1">
      <alignment horizontal="center" vertical="center"/>
    </xf>
    <xf numFmtId="0" fontId="9" fillId="0" borderId="0" xfId="180" applyFont="1">
      <alignment vertical="center"/>
    </xf>
    <xf numFmtId="0" fontId="11" fillId="0" borderId="0" xfId="180" applyFont="1">
      <alignment vertical="center"/>
    </xf>
    <xf numFmtId="0" fontId="12" fillId="0" borderId="0" xfId="180" applyFont="1" applyAlignment="1">
      <alignment horizontal="center" vertical="center"/>
    </xf>
    <xf numFmtId="177" fontId="13" fillId="0" borderId="0" xfId="180" applyNumberFormat="1" applyFont="1" applyAlignment="1">
      <alignment horizontal="center" vertical="center"/>
    </xf>
    <xf numFmtId="177" fontId="4" fillId="0" borderId="2" xfId="186" applyNumberFormat="1" applyFont="1" applyBorder="1" applyAlignment="1" applyProtection="1">
      <alignment horizontal="center" vertical="center"/>
      <protection locked="0"/>
    </xf>
    <xf numFmtId="0" fontId="9" fillId="0" borderId="2" xfId="180" quotePrefix="1" applyFont="1" applyBorder="1" applyAlignment="1">
      <alignment horizontal="center" vertical="center" wrapText="1"/>
    </xf>
    <xf numFmtId="0" fontId="2" fillId="0" borderId="2" xfId="180" applyFont="1" applyBorder="1" applyAlignment="1">
      <alignment horizontal="center" vertical="center" wrapText="1"/>
    </xf>
    <xf numFmtId="0" fontId="67" fillId="0" borderId="2" xfId="304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20" fillId="0" borderId="23" xfId="0" applyFont="1" applyBorder="1" applyAlignment="1">
      <alignment horizontal="left" vertical="center" wrapText="1"/>
    </xf>
    <xf numFmtId="0" fontId="2" fillId="0" borderId="3" xfId="0" applyFont="1" applyBorder="1">
      <alignment vertical="center"/>
    </xf>
    <xf numFmtId="0" fontId="20" fillId="0" borderId="7" xfId="0" applyFont="1" applyBorder="1" applyAlignment="1">
      <alignment horizontal="left" vertical="center"/>
    </xf>
    <xf numFmtId="0" fontId="2" fillId="0" borderId="10" xfId="0" applyFont="1" applyBorder="1">
      <alignment vertical="center"/>
    </xf>
    <xf numFmtId="0" fontId="20" fillId="0" borderId="7" xfId="0" applyFont="1" applyBorder="1" applyAlignment="1">
      <alignment horizontal="left" vertical="center" wrapText="1"/>
    </xf>
    <xf numFmtId="0" fontId="20" fillId="0" borderId="7" xfId="0" quotePrefix="1" applyFont="1" applyBorder="1" applyAlignment="1">
      <alignment horizontal="left" vertical="center" wrapText="1"/>
    </xf>
    <xf numFmtId="0" fontId="14" fillId="0" borderId="0" xfId="188" applyFont="1" applyAlignment="1">
      <alignment horizontal="center" vertical="center"/>
    </xf>
    <xf numFmtId="0" fontId="3" fillId="0" borderId="1" xfId="3" applyFont="1" applyBorder="1" applyAlignment="1">
      <alignment vertical="center" wrapText="1"/>
    </xf>
    <xf numFmtId="0" fontId="8" fillId="0" borderId="0" xfId="180" applyFont="1" applyAlignment="1">
      <alignment horizontal="center" vertical="center"/>
    </xf>
    <xf numFmtId="0" fontId="3" fillId="0" borderId="2" xfId="188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64" fillId="0" borderId="0" xfId="186" quotePrefix="1" applyFont="1" applyAlignment="1">
      <alignment horizontal="center" vertical="center"/>
    </xf>
    <xf numFmtId="0" fontId="64" fillId="0" borderId="0" xfId="186" applyFont="1" applyAlignment="1">
      <alignment horizontal="center" vertical="center"/>
    </xf>
    <xf numFmtId="0" fontId="4" fillId="0" borderId="2" xfId="188" applyFont="1" applyBorder="1" applyAlignment="1">
      <alignment horizontal="center" vertical="center"/>
    </xf>
  </cellXfs>
  <cellStyles count="306">
    <cellStyle name="0,0 _x000a_NA _x000a_" xfId="1" xr:uid="{00000000-0005-0000-0000-000031000000}"/>
    <cellStyle name="0,0 _x000a_NA _x000a_ 2" xfId="2" xr:uid="{00000000-0005-0000-0000-000032000000}"/>
    <cellStyle name="0,0_x000d__x000a_NA_x000d__x000a_" xfId="3" xr:uid="{00000000-0005-0000-0000-000033000000}"/>
    <cellStyle name="0,0_x000d__x000a_NA_x000d__x000a_ 2" xfId="4" xr:uid="{00000000-0005-0000-0000-000034000000}"/>
    <cellStyle name="0,0_x000d__x000a_NA_x000d__x000a_ 2 2" xfId="5" xr:uid="{00000000-0005-0000-0000-000035000000}"/>
    <cellStyle name="0,0_x000d__x000a_NA_x000d__x000a_ 2 2 2" xfId="6" xr:uid="{00000000-0005-0000-0000-000036000000}"/>
    <cellStyle name="0,0_x000d__x000a_NA_x000d__x000a_ 2 3" xfId="7" xr:uid="{00000000-0005-0000-0000-000037000000}"/>
    <cellStyle name="0,0_x000d__x000a_NA_x000d__x000a_ 3" xfId="8" xr:uid="{00000000-0005-0000-0000-000038000000}"/>
    <cellStyle name="0,0_x000d__x000a_NA_x000d__x000a_ 4" xfId="9" xr:uid="{00000000-0005-0000-0000-000039000000}"/>
    <cellStyle name="0,0_x000d__x000a_NA_x000d__x000a_ 4 2" xfId="10" xr:uid="{00000000-0005-0000-0000-00003A000000}"/>
    <cellStyle name="0,0_x000d__x000a_NA_x000d__x000a_ 5" xfId="11" xr:uid="{00000000-0005-0000-0000-00003B000000}"/>
    <cellStyle name="0,0_x000d__x000a_NA_x000d__x000a_ 5 2" xfId="12" xr:uid="{00000000-0005-0000-0000-00003C000000}"/>
    <cellStyle name="0,0_x000d__x000a_NA_x000d__x000a__华锐风电码头清单" xfId="13" xr:uid="{00000000-0005-0000-0000-00003D000000}"/>
    <cellStyle name="20% - 强调文字颜色 1 2" xfId="14" xr:uid="{00000000-0005-0000-0000-00003E000000}"/>
    <cellStyle name="20% - 强调文字颜色 1 2 2" xfId="15" xr:uid="{00000000-0005-0000-0000-00003F000000}"/>
    <cellStyle name="20% - 强调文字颜色 1 2 2 2" xfId="16" xr:uid="{00000000-0005-0000-0000-000040000000}"/>
    <cellStyle name="20% - 强调文字颜色 1 2 2 2 2" xfId="17" xr:uid="{00000000-0005-0000-0000-000041000000}"/>
    <cellStyle name="20% - 强调文字颜色 1 2 3" xfId="18" xr:uid="{00000000-0005-0000-0000-000042000000}"/>
    <cellStyle name="20% - 强调文字颜色 1 2 3 2" xfId="19" xr:uid="{00000000-0005-0000-0000-000043000000}"/>
    <cellStyle name="20% - 强调文字颜色 1 3" xfId="20" xr:uid="{00000000-0005-0000-0000-000044000000}"/>
    <cellStyle name="20% - 强调文字颜色 2 2" xfId="21" xr:uid="{00000000-0005-0000-0000-000045000000}"/>
    <cellStyle name="20% - 强调文字颜色 2 2 2" xfId="22" xr:uid="{00000000-0005-0000-0000-000046000000}"/>
    <cellStyle name="20% - 强调文字颜色 2 2 2 2" xfId="23" xr:uid="{00000000-0005-0000-0000-000047000000}"/>
    <cellStyle name="20% - 强调文字颜色 2 2 2 2 2" xfId="24" xr:uid="{00000000-0005-0000-0000-000048000000}"/>
    <cellStyle name="20% - 强调文字颜色 2 2 3" xfId="25" xr:uid="{00000000-0005-0000-0000-000049000000}"/>
    <cellStyle name="20% - 强调文字颜色 2 2 3 2" xfId="26" xr:uid="{00000000-0005-0000-0000-00004A000000}"/>
    <cellStyle name="20% - 强调文字颜色 2 3" xfId="27" xr:uid="{00000000-0005-0000-0000-00004B000000}"/>
    <cellStyle name="20% - 强调文字颜色 3 2" xfId="28" xr:uid="{00000000-0005-0000-0000-00004C000000}"/>
    <cellStyle name="20% - 强调文字颜色 3 2 2" xfId="29" xr:uid="{00000000-0005-0000-0000-00004D000000}"/>
    <cellStyle name="20% - 强调文字颜色 3 2 2 2" xfId="30" xr:uid="{00000000-0005-0000-0000-00004E000000}"/>
    <cellStyle name="20% - 强调文字颜色 3 2 2 2 2" xfId="31" xr:uid="{00000000-0005-0000-0000-00004F000000}"/>
    <cellStyle name="20% - 强调文字颜色 3 2 3" xfId="32" xr:uid="{00000000-0005-0000-0000-000050000000}"/>
    <cellStyle name="20% - 强调文字颜色 3 2 3 2" xfId="33" xr:uid="{00000000-0005-0000-0000-000051000000}"/>
    <cellStyle name="20% - 强调文字颜色 3 3" xfId="34" xr:uid="{00000000-0005-0000-0000-000052000000}"/>
    <cellStyle name="20% - 强调文字颜色 4 2" xfId="35" xr:uid="{00000000-0005-0000-0000-000053000000}"/>
    <cellStyle name="20% - 强调文字颜色 4 2 2" xfId="36" xr:uid="{00000000-0005-0000-0000-000054000000}"/>
    <cellStyle name="20% - 强调文字颜色 4 2 2 2" xfId="37" xr:uid="{00000000-0005-0000-0000-000055000000}"/>
    <cellStyle name="20% - 强调文字颜色 4 2 2 2 2" xfId="38" xr:uid="{00000000-0005-0000-0000-000056000000}"/>
    <cellStyle name="20% - 强调文字颜色 4 2 3" xfId="39" xr:uid="{00000000-0005-0000-0000-000057000000}"/>
    <cellStyle name="20% - 强调文字颜色 4 2 3 2" xfId="40" xr:uid="{00000000-0005-0000-0000-000058000000}"/>
    <cellStyle name="20% - 强调文字颜色 4 3" xfId="41" xr:uid="{00000000-0005-0000-0000-000059000000}"/>
    <cellStyle name="20% - 强调文字颜色 5 2" xfId="42" xr:uid="{00000000-0005-0000-0000-00005A000000}"/>
    <cellStyle name="20% - 强调文字颜色 5 2 2" xfId="43" xr:uid="{00000000-0005-0000-0000-00005B000000}"/>
    <cellStyle name="20% - 强调文字颜色 5 2 2 2" xfId="44" xr:uid="{00000000-0005-0000-0000-00005C000000}"/>
    <cellStyle name="20% - 强调文字颜色 5 2 2 2 2" xfId="45" xr:uid="{00000000-0005-0000-0000-00005D000000}"/>
    <cellStyle name="20% - 强调文字颜色 5 2 3" xfId="46" xr:uid="{00000000-0005-0000-0000-00005E000000}"/>
    <cellStyle name="20% - 强调文字颜色 5 2 3 2" xfId="47" xr:uid="{00000000-0005-0000-0000-00005F000000}"/>
    <cellStyle name="20% - 强调文字颜色 5 3" xfId="48" xr:uid="{00000000-0005-0000-0000-000060000000}"/>
    <cellStyle name="20% - 强调文字颜色 6 2" xfId="49" xr:uid="{00000000-0005-0000-0000-000061000000}"/>
    <cellStyle name="20% - 强调文字颜色 6 2 2" xfId="50" xr:uid="{00000000-0005-0000-0000-000062000000}"/>
    <cellStyle name="20% - 强调文字颜色 6 2 2 2" xfId="51" xr:uid="{00000000-0005-0000-0000-000063000000}"/>
    <cellStyle name="20% - 强调文字颜色 6 2 2 2 2" xfId="52" xr:uid="{00000000-0005-0000-0000-000064000000}"/>
    <cellStyle name="20% - 强调文字颜色 6 2 3" xfId="53" xr:uid="{00000000-0005-0000-0000-000065000000}"/>
    <cellStyle name="20% - 强调文字颜色 6 2 3 2" xfId="54" xr:uid="{00000000-0005-0000-0000-000066000000}"/>
    <cellStyle name="20% - 强调文字颜色 6 3" xfId="55" xr:uid="{00000000-0005-0000-0000-000067000000}"/>
    <cellStyle name="40% - 强调文字颜色 1 2" xfId="56" xr:uid="{00000000-0005-0000-0000-000068000000}"/>
    <cellStyle name="40% - 强调文字颜色 1 2 2" xfId="57" xr:uid="{00000000-0005-0000-0000-000069000000}"/>
    <cellStyle name="40% - 强调文字颜色 1 2 2 2" xfId="58" xr:uid="{00000000-0005-0000-0000-00006A000000}"/>
    <cellStyle name="40% - 强调文字颜色 1 2 2 2 2" xfId="59" xr:uid="{00000000-0005-0000-0000-00006B000000}"/>
    <cellStyle name="40% - 强调文字颜色 1 2 3" xfId="60" xr:uid="{00000000-0005-0000-0000-00006C000000}"/>
    <cellStyle name="40% - 强调文字颜色 1 2 3 2" xfId="61" xr:uid="{00000000-0005-0000-0000-00006D000000}"/>
    <cellStyle name="40% - 强调文字颜色 1 3" xfId="62" xr:uid="{00000000-0005-0000-0000-00006E000000}"/>
    <cellStyle name="40% - 强调文字颜色 2 2" xfId="63" xr:uid="{00000000-0005-0000-0000-00006F000000}"/>
    <cellStyle name="40% - 强调文字颜色 2 2 2" xfId="64" xr:uid="{00000000-0005-0000-0000-000070000000}"/>
    <cellStyle name="40% - 强调文字颜色 2 2 2 2" xfId="65" xr:uid="{00000000-0005-0000-0000-000071000000}"/>
    <cellStyle name="40% - 强调文字颜色 2 2 2 2 2" xfId="66" xr:uid="{00000000-0005-0000-0000-000072000000}"/>
    <cellStyle name="40% - 强调文字颜色 2 2 3" xfId="67" xr:uid="{00000000-0005-0000-0000-000073000000}"/>
    <cellStyle name="40% - 强调文字颜色 2 2 3 2" xfId="68" xr:uid="{00000000-0005-0000-0000-000074000000}"/>
    <cellStyle name="40% - 强调文字颜色 2 3" xfId="69" xr:uid="{00000000-0005-0000-0000-000075000000}"/>
    <cellStyle name="40% - 强调文字颜色 3 2" xfId="70" xr:uid="{00000000-0005-0000-0000-000076000000}"/>
    <cellStyle name="40% - 强调文字颜色 3 2 2" xfId="71" xr:uid="{00000000-0005-0000-0000-000077000000}"/>
    <cellStyle name="40% - 强调文字颜色 3 2 2 2" xfId="72" xr:uid="{00000000-0005-0000-0000-000078000000}"/>
    <cellStyle name="40% - 强调文字颜色 3 2 2 2 2" xfId="73" xr:uid="{00000000-0005-0000-0000-000079000000}"/>
    <cellStyle name="40% - 强调文字颜色 3 2 3" xfId="74" xr:uid="{00000000-0005-0000-0000-00007A000000}"/>
    <cellStyle name="40% - 强调文字颜色 3 2 3 2" xfId="75" xr:uid="{00000000-0005-0000-0000-00007B000000}"/>
    <cellStyle name="40% - 强调文字颜色 3 3" xfId="76" xr:uid="{00000000-0005-0000-0000-00007C000000}"/>
    <cellStyle name="40% - 强调文字颜色 4 2" xfId="77" xr:uid="{00000000-0005-0000-0000-00007D000000}"/>
    <cellStyle name="40% - 强调文字颜色 4 2 2" xfId="78" xr:uid="{00000000-0005-0000-0000-00007E000000}"/>
    <cellStyle name="40% - 强调文字颜色 4 2 2 2" xfId="79" xr:uid="{00000000-0005-0000-0000-00007F000000}"/>
    <cellStyle name="40% - 强调文字颜色 4 2 2 2 2" xfId="80" xr:uid="{00000000-0005-0000-0000-000080000000}"/>
    <cellStyle name="40% - 强调文字颜色 4 2 3" xfId="81" xr:uid="{00000000-0005-0000-0000-000081000000}"/>
    <cellStyle name="40% - 强调文字颜色 4 2 3 2" xfId="82" xr:uid="{00000000-0005-0000-0000-000082000000}"/>
    <cellStyle name="40% - 强调文字颜色 4 3" xfId="83" xr:uid="{00000000-0005-0000-0000-000083000000}"/>
    <cellStyle name="40% - 强调文字颜色 5 2" xfId="84" xr:uid="{00000000-0005-0000-0000-000084000000}"/>
    <cellStyle name="40% - 强调文字颜色 5 2 2" xfId="85" xr:uid="{00000000-0005-0000-0000-000085000000}"/>
    <cellStyle name="40% - 强调文字颜色 5 2 2 2" xfId="86" xr:uid="{00000000-0005-0000-0000-000086000000}"/>
    <cellStyle name="40% - 强调文字颜色 5 2 2 2 2" xfId="87" xr:uid="{00000000-0005-0000-0000-000087000000}"/>
    <cellStyle name="40% - 强调文字颜色 5 2 3" xfId="88" xr:uid="{00000000-0005-0000-0000-000088000000}"/>
    <cellStyle name="40% - 强调文字颜色 5 2 3 2" xfId="89" xr:uid="{00000000-0005-0000-0000-000089000000}"/>
    <cellStyle name="40% - 强调文字颜色 5 3" xfId="90" xr:uid="{00000000-0005-0000-0000-00008A000000}"/>
    <cellStyle name="40% - 强调文字颜色 6 2" xfId="91" xr:uid="{00000000-0005-0000-0000-00008B000000}"/>
    <cellStyle name="40% - 强调文字颜色 6 2 2" xfId="92" xr:uid="{00000000-0005-0000-0000-00008C000000}"/>
    <cellStyle name="40% - 强调文字颜色 6 2 2 2" xfId="93" xr:uid="{00000000-0005-0000-0000-00008D000000}"/>
    <cellStyle name="40% - 强调文字颜色 6 2 2 2 2" xfId="94" xr:uid="{00000000-0005-0000-0000-00008E000000}"/>
    <cellStyle name="40% - 强调文字颜色 6 2 3" xfId="95" xr:uid="{00000000-0005-0000-0000-00008F000000}"/>
    <cellStyle name="40% - 强调文字颜色 6 2 3 2" xfId="96" xr:uid="{00000000-0005-0000-0000-000090000000}"/>
    <cellStyle name="40% - 强调文字颜色 6 3" xfId="97" xr:uid="{00000000-0005-0000-0000-000091000000}"/>
    <cellStyle name="60% - 强调文字颜色 1 2" xfId="98" xr:uid="{00000000-0005-0000-0000-000092000000}"/>
    <cellStyle name="60% - 强调文字颜色 1 2 2" xfId="99" xr:uid="{00000000-0005-0000-0000-000093000000}"/>
    <cellStyle name="60% - 强调文字颜色 1 2 2 2" xfId="100" xr:uid="{00000000-0005-0000-0000-000094000000}"/>
    <cellStyle name="60% - 强调文字颜色 1 2 2 2 2" xfId="101" xr:uid="{00000000-0005-0000-0000-000095000000}"/>
    <cellStyle name="60% - 强调文字颜色 1 2 3" xfId="102" xr:uid="{00000000-0005-0000-0000-000096000000}"/>
    <cellStyle name="60% - 强调文字颜色 1 2 3 2" xfId="103" xr:uid="{00000000-0005-0000-0000-000097000000}"/>
    <cellStyle name="60% - 强调文字颜色 1 3" xfId="104" xr:uid="{00000000-0005-0000-0000-000098000000}"/>
    <cellStyle name="60% - 强调文字颜色 2 2" xfId="105" xr:uid="{00000000-0005-0000-0000-000099000000}"/>
    <cellStyle name="60% - 强调文字颜色 2 2 2" xfId="106" xr:uid="{00000000-0005-0000-0000-00009A000000}"/>
    <cellStyle name="60% - 强调文字颜色 2 2 2 2" xfId="107" xr:uid="{00000000-0005-0000-0000-00009B000000}"/>
    <cellStyle name="60% - 强调文字颜色 2 2 2 2 2" xfId="108" xr:uid="{00000000-0005-0000-0000-00009C000000}"/>
    <cellStyle name="60% - 强调文字颜色 2 2 3" xfId="109" xr:uid="{00000000-0005-0000-0000-00009D000000}"/>
    <cellStyle name="60% - 强调文字颜色 2 2 3 2" xfId="110" xr:uid="{00000000-0005-0000-0000-00009E000000}"/>
    <cellStyle name="60% - 强调文字颜色 2 3" xfId="111" xr:uid="{00000000-0005-0000-0000-00009F000000}"/>
    <cellStyle name="60% - 强调文字颜色 3 2" xfId="112" xr:uid="{00000000-0005-0000-0000-0000A0000000}"/>
    <cellStyle name="60% - 强调文字颜色 3 2 2" xfId="113" xr:uid="{00000000-0005-0000-0000-0000A1000000}"/>
    <cellStyle name="60% - 强调文字颜色 3 2 2 2" xfId="114" xr:uid="{00000000-0005-0000-0000-0000A2000000}"/>
    <cellStyle name="60% - 强调文字颜色 3 2 2 2 2" xfId="115" xr:uid="{00000000-0005-0000-0000-0000A3000000}"/>
    <cellStyle name="60% - 强调文字颜色 3 2 3" xfId="116" xr:uid="{00000000-0005-0000-0000-0000A4000000}"/>
    <cellStyle name="60% - 强调文字颜色 3 2 3 2" xfId="117" xr:uid="{00000000-0005-0000-0000-0000A5000000}"/>
    <cellStyle name="60% - 强调文字颜色 3 3" xfId="118" xr:uid="{00000000-0005-0000-0000-0000A6000000}"/>
    <cellStyle name="60% - 强调文字颜色 4 2" xfId="119" xr:uid="{00000000-0005-0000-0000-0000A7000000}"/>
    <cellStyle name="60% - 强调文字颜色 4 2 2" xfId="120" xr:uid="{00000000-0005-0000-0000-0000A8000000}"/>
    <cellStyle name="60% - 强调文字颜色 4 2 2 2" xfId="121" xr:uid="{00000000-0005-0000-0000-0000A9000000}"/>
    <cellStyle name="60% - 强调文字颜色 4 2 2 2 2" xfId="122" xr:uid="{00000000-0005-0000-0000-0000AA000000}"/>
    <cellStyle name="60% - 强调文字颜色 4 2 3" xfId="123" xr:uid="{00000000-0005-0000-0000-0000AB000000}"/>
    <cellStyle name="60% - 强调文字颜色 4 2 3 2" xfId="124" xr:uid="{00000000-0005-0000-0000-0000AC000000}"/>
    <cellStyle name="60% - 强调文字颜色 4 3" xfId="125" xr:uid="{00000000-0005-0000-0000-0000AD000000}"/>
    <cellStyle name="60% - 强调文字颜色 5 2" xfId="126" xr:uid="{00000000-0005-0000-0000-0000AE000000}"/>
    <cellStyle name="60% - 强调文字颜色 5 2 2" xfId="127" xr:uid="{00000000-0005-0000-0000-0000AF000000}"/>
    <cellStyle name="60% - 强调文字颜色 5 2 2 2" xfId="128" xr:uid="{00000000-0005-0000-0000-0000B0000000}"/>
    <cellStyle name="60% - 强调文字颜色 5 2 2 2 2" xfId="129" xr:uid="{00000000-0005-0000-0000-0000B1000000}"/>
    <cellStyle name="60% - 强调文字颜色 5 2 3" xfId="130" xr:uid="{00000000-0005-0000-0000-0000B2000000}"/>
    <cellStyle name="60% - 强调文字颜色 5 2 3 2" xfId="131" xr:uid="{00000000-0005-0000-0000-0000B3000000}"/>
    <cellStyle name="60% - 强调文字颜色 5 3" xfId="132" xr:uid="{00000000-0005-0000-0000-0000B4000000}"/>
    <cellStyle name="60% - 强调文字颜色 6 2" xfId="133" xr:uid="{00000000-0005-0000-0000-0000B5000000}"/>
    <cellStyle name="60% - 强调文字颜色 6 2 2" xfId="134" xr:uid="{00000000-0005-0000-0000-0000B6000000}"/>
    <cellStyle name="60% - 强调文字颜色 6 2 2 2" xfId="135" xr:uid="{00000000-0005-0000-0000-0000B7000000}"/>
    <cellStyle name="60% - 强调文字颜色 6 2 2 2 2" xfId="136" xr:uid="{00000000-0005-0000-0000-0000B8000000}"/>
    <cellStyle name="60% - 强调文字颜色 6 2 3" xfId="137" xr:uid="{00000000-0005-0000-0000-0000B9000000}"/>
    <cellStyle name="60% - 强调文字颜色 6 2 3 2" xfId="138" xr:uid="{00000000-0005-0000-0000-0000BA000000}"/>
    <cellStyle name="60% - 强调文字颜色 6 3" xfId="139" xr:uid="{00000000-0005-0000-0000-0000BB000000}"/>
    <cellStyle name="Normal" xfId="140" xr:uid="{00000000-0005-0000-0000-0000BC000000}"/>
    <cellStyle name="标题 1 2" xfId="141" xr:uid="{00000000-0005-0000-0000-0000BD000000}"/>
    <cellStyle name="标题 1 2 2" xfId="142" xr:uid="{00000000-0005-0000-0000-0000BE000000}"/>
    <cellStyle name="标题 1 2 2 2" xfId="143" xr:uid="{00000000-0005-0000-0000-0000BF000000}"/>
    <cellStyle name="标题 1 2 3" xfId="144" xr:uid="{00000000-0005-0000-0000-0000C0000000}"/>
    <cellStyle name="标题 1 3" xfId="145" xr:uid="{00000000-0005-0000-0000-0000C1000000}"/>
    <cellStyle name="标题 2 2" xfId="146" xr:uid="{00000000-0005-0000-0000-0000C2000000}"/>
    <cellStyle name="标题 2 2 2" xfId="147" xr:uid="{00000000-0005-0000-0000-0000C3000000}"/>
    <cellStyle name="标题 2 2 2 2" xfId="148" xr:uid="{00000000-0005-0000-0000-0000C4000000}"/>
    <cellStyle name="标题 2 2 3" xfId="149" xr:uid="{00000000-0005-0000-0000-0000C5000000}"/>
    <cellStyle name="标题 2 3" xfId="150" xr:uid="{00000000-0005-0000-0000-0000C6000000}"/>
    <cellStyle name="标题 3 2" xfId="151" xr:uid="{00000000-0005-0000-0000-0000C7000000}"/>
    <cellStyle name="标题 3 2 2" xfId="152" xr:uid="{00000000-0005-0000-0000-0000C8000000}"/>
    <cellStyle name="标题 3 2 2 2" xfId="153" xr:uid="{00000000-0005-0000-0000-0000C9000000}"/>
    <cellStyle name="标题 3 2 3" xfId="154" xr:uid="{00000000-0005-0000-0000-0000CA000000}"/>
    <cellStyle name="标题 3 3" xfId="155" xr:uid="{00000000-0005-0000-0000-0000CB000000}"/>
    <cellStyle name="标题 4 2" xfId="156" xr:uid="{00000000-0005-0000-0000-0000CC000000}"/>
    <cellStyle name="标题 4 2 2" xfId="157" xr:uid="{00000000-0005-0000-0000-0000CD000000}"/>
    <cellStyle name="标题 4 2 2 2" xfId="158" xr:uid="{00000000-0005-0000-0000-0000CE000000}"/>
    <cellStyle name="标题 4 2 3" xfId="159" xr:uid="{00000000-0005-0000-0000-0000CF000000}"/>
    <cellStyle name="标题 4 3" xfId="160" xr:uid="{00000000-0005-0000-0000-0000D0000000}"/>
    <cellStyle name="标题 5" xfId="161" xr:uid="{00000000-0005-0000-0000-0000D1000000}"/>
    <cellStyle name="标题 5 2" xfId="162" xr:uid="{00000000-0005-0000-0000-0000D2000000}"/>
    <cellStyle name="标题 5 2 2" xfId="163" xr:uid="{00000000-0005-0000-0000-0000D3000000}"/>
    <cellStyle name="标题 5 3" xfId="164" xr:uid="{00000000-0005-0000-0000-0000D4000000}"/>
    <cellStyle name="标题 6" xfId="165" xr:uid="{00000000-0005-0000-0000-0000D5000000}"/>
    <cellStyle name="差 2" xfId="166" xr:uid="{00000000-0005-0000-0000-0000D6000000}"/>
    <cellStyle name="差 2 2" xfId="167" xr:uid="{00000000-0005-0000-0000-0000D7000000}"/>
    <cellStyle name="差 2 2 2" xfId="168" xr:uid="{00000000-0005-0000-0000-0000D8000000}"/>
    <cellStyle name="差 2 2 2 2" xfId="169" xr:uid="{00000000-0005-0000-0000-0000D9000000}"/>
    <cellStyle name="差 2 3" xfId="170" xr:uid="{00000000-0005-0000-0000-0000DA000000}"/>
    <cellStyle name="差 2 3 2" xfId="171" xr:uid="{00000000-0005-0000-0000-0000DB000000}"/>
    <cellStyle name="差 3" xfId="172" xr:uid="{00000000-0005-0000-0000-0000DC000000}"/>
    <cellStyle name="常规" xfId="0" builtinId="0"/>
    <cellStyle name="常规 2" xfId="173" xr:uid="{00000000-0005-0000-0000-0000DD000000}"/>
    <cellStyle name="常规 2 2" xfId="174" xr:uid="{00000000-0005-0000-0000-0000DE000000}"/>
    <cellStyle name="常规 2 2 2" xfId="175" xr:uid="{00000000-0005-0000-0000-0000DF000000}"/>
    <cellStyle name="常规 2 2 2 2" xfId="176" xr:uid="{00000000-0005-0000-0000-0000E0000000}"/>
    <cellStyle name="常规 2 2 3" xfId="177" xr:uid="{00000000-0005-0000-0000-0000E1000000}"/>
    <cellStyle name="常规 2 3" xfId="178" xr:uid="{00000000-0005-0000-0000-0000E2000000}"/>
    <cellStyle name="常规 2 4" xfId="304" xr:uid="{162DEDE9-9030-4094-A764-64D0F0D49AC1}"/>
    <cellStyle name="常规 3" xfId="179" xr:uid="{00000000-0005-0000-0000-0000E3000000}"/>
    <cellStyle name="常规 3 2" xfId="180" xr:uid="{00000000-0005-0000-0000-0000E4000000}"/>
    <cellStyle name="常规 4" xfId="181" xr:uid="{00000000-0005-0000-0000-0000E5000000}"/>
    <cellStyle name="常规 5" xfId="182" xr:uid="{00000000-0005-0000-0000-0000E6000000}"/>
    <cellStyle name="常规 6" xfId="183" xr:uid="{00000000-0005-0000-0000-0000E7000000}"/>
    <cellStyle name="常规 7" xfId="184" xr:uid="{00000000-0005-0000-0000-0000E8000000}"/>
    <cellStyle name="常规 7 2" xfId="185" xr:uid="{00000000-0005-0000-0000-0000E9000000}"/>
    <cellStyle name="常规 8" xfId="186" xr:uid="{00000000-0005-0000-0000-0000EA000000}"/>
    <cellStyle name="常规 8 2" xfId="187" xr:uid="{00000000-0005-0000-0000-0000EB000000}"/>
    <cellStyle name="常规 9" xfId="305" xr:uid="{EA79A405-16CB-4DF4-A7FE-1ABFA4B06B6B}"/>
    <cellStyle name="常规_工程量清单09.19" xfId="188" xr:uid="{00000000-0005-0000-0000-0000EC000000}"/>
    <cellStyle name="常规_清单出版稿2014.4.11" xfId="189" xr:uid="{00000000-0005-0000-0000-0000ED000000}"/>
    <cellStyle name="常规_朱码船闸工程清单（11.11姚冲调整）" xfId="190" xr:uid="{00000000-0005-0000-0000-0000EE000000}"/>
    <cellStyle name="好 2" xfId="191" xr:uid="{00000000-0005-0000-0000-0000EF000000}"/>
    <cellStyle name="好 2 2" xfId="192" xr:uid="{00000000-0005-0000-0000-0000F0000000}"/>
    <cellStyle name="好 2 2 2" xfId="193" xr:uid="{00000000-0005-0000-0000-0000F1000000}"/>
    <cellStyle name="好 2 2 2 2" xfId="194" xr:uid="{00000000-0005-0000-0000-0000F2000000}"/>
    <cellStyle name="好 2 3" xfId="195" xr:uid="{00000000-0005-0000-0000-0000F3000000}"/>
    <cellStyle name="好 2 3 2" xfId="196" xr:uid="{00000000-0005-0000-0000-0000F4000000}"/>
    <cellStyle name="好 3" xfId="197" xr:uid="{00000000-0005-0000-0000-0000F5000000}"/>
    <cellStyle name="汇总 2" xfId="198" xr:uid="{00000000-0005-0000-0000-0000F6000000}"/>
    <cellStyle name="汇总 2 2" xfId="199" xr:uid="{00000000-0005-0000-0000-0000F7000000}"/>
    <cellStyle name="汇总 2 2 2" xfId="200" xr:uid="{00000000-0005-0000-0000-0000F8000000}"/>
    <cellStyle name="汇总 2 3" xfId="201" xr:uid="{00000000-0005-0000-0000-0000F9000000}"/>
    <cellStyle name="汇总 3" xfId="202" xr:uid="{00000000-0005-0000-0000-0000FA000000}"/>
    <cellStyle name="计算 2" xfId="203" xr:uid="{00000000-0005-0000-0000-0000FB000000}"/>
    <cellStyle name="计算 2 2" xfId="204" xr:uid="{00000000-0005-0000-0000-0000FC000000}"/>
    <cellStyle name="计算 2 2 2" xfId="205" xr:uid="{00000000-0005-0000-0000-0000FD000000}"/>
    <cellStyle name="计算 2 2 2 2" xfId="206" xr:uid="{00000000-0005-0000-0000-0000FE000000}"/>
    <cellStyle name="计算 2 3" xfId="207" xr:uid="{00000000-0005-0000-0000-0000FF000000}"/>
    <cellStyle name="计算 2 3 2" xfId="208" xr:uid="{00000000-0005-0000-0000-000000010000}"/>
    <cellStyle name="计算 3" xfId="209" xr:uid="{00000000-0005-0000-0000-000001010000}"/>
    <cellStyle name="检查单元格 2" xfId="210" xr:uid="{00000000-0005-0000-0000-000002010000}"/>
    <cellStyle name="检查单元格 2 2" xfId="211" xr:uid="{00000000-0005-0000-0000-000003010000}"/>
    <cellStyle name="检查单元格 2 2 2" xfId="212" xr:uid="{00000000-0005-0000-0000-000004010000}"/>
    <cellStyle name="检查单元格 2 2 2 2" xfId="213" xr:uid="{00000000-0005-0000-0000-000005010000}"/>
    <cellStyle name="检查单元格 2 3" xfId="214" xr:uid="{00000000-0005-0000-0000-000006010000}"/>
    <cellStyle name="检查单元格 2 3 2" xfId="215" xr:uid="{00000000-0005-0000-0000-000007010000}"/>
    <cellStyle name="检查单元格 3" xfId="216" xr:uid="{00000000-0005-0000-0000-000008010000}"/>
    <cellStyle name="解释性文本 2" xfId="217" xr:uid="{00000000-0005-0000-0000-000009010000}"/>
    <cellStyle name="解释性文本 2 2" xfId="218" xr:uid="{00000000-0005-0000-0000-00000A010000}"/>
    <cellStyle name="解释性文本 2 2 2" xfId="219" xr:uid="{00000000-0005-0000-0000-00000B010000}"/>
    <cellStyle name="解释性文本 2 3" xfId="220" xr:uid="{00000000-0005-0000-0000-00000C010000}"/>
    <cellStyle name="解释性文本 3" xfId="221" xr:uid="{00000000-0005-0000-0000-00000D010000}"/>
    <cellStyle name="警告文本 2" xfId="222" xr:uid="{00000000-0005-0000-0000-00000E010000}"/>
    <cellStyle name="警告文本 2 2" xfId="223" xr:uid="{00000000-0005-0000-0000-00000F010000}"/>
    <cellStyle name="警告文本 2 2 2" xfId="224" xr:uid="{00000000-0005-0000-0000-000010010000}"/>
    <cellStyle name="警告文本 2 3" xfId="225" xr:uid="{00000000-0005-0000-0000-000011010000}"/>
    <cellStyle name="警告文本 3" xfId="226" xr:uid="{00000000-0005-0000-0000-000012010000}"/>
    <cellStyle name="链接单元格 2" xfId="227" xr:uid="{00000000-0005-0000-0000-000013010000}"/>
    <cellStyle name="链接单元格 2 2" xfId="228" xr:uid="{00000000-0005-0000-0000-000014010000}"/>
    <cellStyle name="链接单元格 2 2 2" xfId="229" xr:uid="{00000000-0005-0000-0000-000015010000}"/>
    <cellStyle name="链接单元格 2 3" xfId="230" xr:uid="{00000000-0005-0000-0000-000016010000}"/>
    <cellStyle name="链接单元格 3" xfId="231" xr:uid="{00000000-0005-0000-0000-000017010000}"/>
    <cellStyle name="强调文字颜色 1 2" xfId="232" xr:uid="{00000000-0005-0000-0000-000018010000}"/>
    <cellStyle name="强调文字颜色 1 2 2" xfId="233" xr:uid="{00000000-0005-0000-0000-000019010000}"/>
    <cellStyle name="强调文字颜色 1 2 2 2" xfId="234" xr:uid="{00000000-0005-0000-0000-00001A010000}"/>
    <cellStyle name="强调文字颜色 1 2 2 2 2" xfId="235" xr:uid="{00000000-0005-0000-0000-00001B010000}"/>
    <cellStyle name="强调文字颜色 1 2 3" xfId="236" xr:uid="{00000000-0005-0000-0000-00001C010000}"/>
    <cellStyle name="强调文字颜色 1 2 3 2" xfId="237" xr:uid="{00000000-0005-0000-0000-00001D010000}"/>
    <cellStyle name="强调文字颜色 1 3" xfId="238" xr:uid="{00000000-0005-0000-0000-00001E010000}"/>
    <cellStyle name="强调文字颜色 2 2" xfId="239" xr:uid="{00000000-0005-0000-0000-00001F010000}"/>
    <cellStyle name="强调文字颜色 2 2 2" xfId="240" xr:uid="{00000000-0005-0000-0000-000020010000}"/>
    <cellStyle name="强调文字颜色 2 2 2 2" xfId="241" xr:uid="{00000000-0005-0000-0000-000021010000}"/>
    <cellStyle name="强调文字颜色 2 2 2 2 2" xfId="242" xr:uid="{00000000-0005-0000-0000-000022010000}"/>
    <cellStyle name="强调文字颜色 2 2 3" xfId="243" xr:uid="{00000000-0005-0000-0000-000023010000}"/>
    <cellStyle name="强调文字颜色 2 2 3 2" xfId="244" xr:uid="{00000000-0005-0000-0000-000024010000}"/>
    <cellStyle name="强调文字颜色 2 3" xfId="245" xr:uid="{00000000-0005-0000-0000-000025010000}"/>
    <cellStyle name="强调文字颜色 3 2" xfId="246" xr:uid="{00000000-0005-0000-0000-000026010000}"/>
    <cellStyle name="强调文字颜色 3 2 2" xfId="247" xr:uid="{00000000-0005-0000-0000-000027010000}"/>
    <cellStyle name="强调文字颜色 3 2 2 2" xfId="248" xr:uid="{00000000-0005-0000-0000-000028010000}"/>
    <cellStyle name="强调文字颜色 3 2 2 2 2" xfId="249" xr:uid="{00000000-0005-0000-0000-000029010000}"/>
    <cellStyle name="强调文字颜色 3 2 3" xfId="250" xr:uid="{00000000-0005-0000-0000-00002A010000}"/>
    <cellStyle name="强调文字颜色 3 2 3 2" xfId="251" xr:uid="{00000000-0005-0000-0000-00002B010000}"/>
    <cellStyle name="强调文字颜色 3 3" xfId="252" xr:uid="{00000000-0005-0000-0000-00002C010000}"/>
    <cellStyle name="强调文字颜色 4 2" xfId="253" xr:uid="{00000000-0005-0000-0000-00002D010000}"/>
    <cellStyle name="强调文字颜色 4 2 2" xfId="254" xr:uid="{00000000-0005-0000-0000-00002E010000}"/>
    <cellStyle name="强调文字颜色 4 2 2 2" xfId="255" xr:uid="{00000000-0005-0000-0000-00002F010000}"/>
    <cellStyle name="强调文字颜色 4 2 2 2 2" xfId="256" xr:uid="{00000000-0005-0000-0000-000030010000}"/>
    <cellStyle name="强调文字颜色 4 2 3" xfId="257" xr:uid="{00000000-0005-0000-0000-000031010000}"/>
    <cellStyle name="强调文字颜色 4 2 3 2" xfId="258" xr:uid="{00000000-0005-0000-0000-000032010000}"/>
    <cellStyle name="强调文字颜色 4 3" xfId="259" xr:uid="{00000000-0005-0000-0000-000033010000}"/>
    <cellStyle name="强调文字颜色 5 2" xfId="260" xr:uid="{00000000-0005-0000-0000-000034010000}"/>
    <cellStyle name="强调文字颜色 5 2 2" xfId="261" xr:uid="{00000000-0005-0000-0000-000035010000}"/>
    <cellStyle name="强调文字颜色 5 2 2 2" xfId="262" xr:uid="{00000000-0005-0000-0000-000036010000}"/>
    <cellStyle name="强调文字颜色 5 2 2 2 2" xfId="263" xr:uid="{00000000-0005-0000-0000-000037010000}"/>
    <cellStyle name="强调文字颜色 5 2 3" xfId="264" xr:uid="{00000000-0005-0000-0000-000038010000}"/>
    <cellStyle name="强调文字颜色 5 2 3 2" xfId="265" xr:uid="{00000000-0005-0000-0000-000039010000}"/>
    <cellStyle name="强调文字颜色 5 3" xfId="266" xr:uid="{00000000-0005-0000-0000-00003A010000}"/>
    <cellStyle name="强调文字颜色 6 2" xfId="267" xr:uid="{00000000-0005-0000-0000-00003B010000}"/>
    <cellStyle name="强调文字颜色 6 2 2" xfId="268" xr:uid="{00000000-0005-0000-0000-00003C010000}"/>
    <cellStyle name="强调文字颜色 6 2 2 2" xfId="269" xr:uid="{00000000-0005-0000-0000-00003D010000}"/>
    <cellStyle name="强调文字颜色 6 2 2 2 2" xfId="270" xr:uid="{00000000-0005-0000-0000-00003E010000}"/>
    <cellStyle name="强调文字颜色 6 2 3" xfId="271" xr:uid="{00000000-0005-0000-0000-00003F010000}"/>
    <cellStyle name="强调文字颜色 6 2 3 2" xfId="272" xr:uid="{00000000-0005-0000-0000-000040010000}"/>
    <cellStyle name="强调文字颜色 6 3" xfId="273" xr:uid="{00000000-0005-0000-0000-000041010000}"/>
    <cellStyle name="适中 2" xfId="274" xr:uid="{00000000-0005-0000-0000-000042010000}"/>
    <cellStyle name="适中 2 2" xfId="275" xr:uid="{00000000-0005-0000-0000-000043010000}"/>
    <cellStyle name="适中 2 2 2" xfId="276" xr:uid="{00000000-0005-0000-0000-000044010000}"/>
    <cellStyle name="适中 2 2 2 2" xfId="277" xr:uid="{00000000-0005-0000-0000-000045010000}"/>
    <cellStyle name="适中 2 3" xfId="278" xr:uid="{00000000-0005-0000-0000-000046010000}"/>
    <cellStyle name="适中 2 3 2" xfId="279" xr:uid="{00000000-0005-0000-0000-000047010000}"/>
    <cellStyle name="适中 3" xfId="280" xr:uid="{00000000-0005-0000-0000-000048010000}"/>
    <cellStyle name="输出 2" xfId="281" xr:uid="{00000000-0005-0000-0000-000049010000}"/>
    <cellStyle name="输出 2 2" xfId="282" xr:uid="{00000000-0005-0000-0000-00004A010000}"/>
    <cellStyle name="输出 2 2 2" xfId="283" xr:uid="{00000000-0005-0000-0000-00004B010000}"/>
    <cellStyle name="输出 2 2 2 2" xfId="284" xr:uid="{00000000-0005-0000-0000-00004C010000}"/>
    <cellStyle name="输出 2 3" xfId="285" xr:uid="{00000000-0005-0000-0000-00004D010000}"/>
    <cellStyle name="输出 2 3 2" xfId="286" xr:uid="{00000000-0005-0000-0000-00004E010000}"/>
    <cellStyle name="输出 3" xfId="287" xr:uid="{00000000-0005-0000-0000-00004F010000}"/>
    <cellStyle name="输入 2" xfId="288" xr:uid="{00000000-0005-0000-0000-000050010000}"/>
    <cellStyle name="输入 2 2" xfId="289" xr:uid="{00000000-0005-0000-0000-000051010000}"/>
    <cellStyle name="输入 2 2 2" xfId="290" xr:uid="{00000000-0005-0000-0000-000052010000}"/>
    <cellStyle name="输入 2 2 2 2" xfId="291" xr:uid="{00000000-0005-0000-0000-000053010000}"/>
    <cellStyle name="输入 2 3" xfId="292" xr:uid="{00000000-0005-0000-0000-000054010000}"/>
    <cellStyle name="输入 2 3 2" xfId="293" xr:uid="{00000000-0005-0000-0000-000055010000}"/>
    <cellStyle name="输入 3" xfId="294" xr:uid="{00000000-0005-0000-0000-000056010000}"/>
    <cellStyle name="样式 1" xfId="295" xr:uid="{00000000-0005-0000-0000-000057010000}"/>
    <cellStyle name="样式 1 2" xfId="296" xr:uid="{00000000-0005-0000-0000-000058010000}"/>
    <cellStyle name="注释 2" xfId="297" xr:uid="{00000000-0005-0000-0000-000059010000}"/>
    <cellStyle name="注释 2 2" xfId="298" xr:uid="{00000000-0005-0000-0000-00005A010000}"/>
    <cellStyle name="注释 2 2 2" xfId="299" xr:uid="{00000000-0005-0000-0000-00005B010000}"/>
    <cellStyle name="注释 2 2 2 2" xfId="300" xr:uid="{00000000-0005-0000-0000-00005C010000}"/>
    <cellStyle name="注释 2 3" xfId="301" xr:uid="{00000000-0005-0000-0000-00005D010000}"/>
    <cellStyle name="注释 2 3 2" xfId="302" xr:uid="{00000000-0005-0000-0000-00005E010000}"/>
    <cellStyle name="注释 3" xfId="303" xr:uid="{00000000-0005-0000-0000-00005F010000}"/>
  </cellStyles>
  <dxfs count="0"/>
  <tableStyles count="0" defaultTableStyle="TableStyleMedium2" defaultPivotStyle="PivotStyleLight16"/>
  <colors>
    <mruColors>
      <color rgb="FFFF00FF"/>
      <color rgb="FF0000FF"/>
      <color rgb="FFFF0000"/>
      <color rgb="FF7030A0"/>
      <color rgb="FF00B050"/>
      <color rgb="FF800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0"/>
  <sheetViews>
    <sheetView view="pageBreakPreview" topLeftCell="A8" zoomScaleNormal="100" workbookViewId="0">
      <selection activeCell="A16" sqref="A16"/>
    </sheetView>
  </sheetViews>
  <sheetFormatPr defaultColWidth="8.59765625" defaultRowHeight="13.9"/>
  <cols>
    <col min="1" max="1" width="83.1328125" style="4" customWidth="1"/>
    <col min="2" max="32" width="9" style="4"/>
    <col min="33" max="16384" width="8.59765625" style="4"/>
  </cols>
  <sheetData>
    <row r="1" spans="1:1" ht="15.4">
      <c r="A1" s="17"/>
    </row>
    <row r="2" spans="1:1" ht="57" customHeight="1">
      <c r="A2" s="24" t="s">
        <v>68</v>
      </c>
    </row>
    <row r="3" spans="1:1" ht="29.25" customHeight="1">
      <c r="A3" s="18"/>
    </row>
    <row r="4" spans="1:1" ht="34.5" customHeight="1">
      <c r="A4" s="19"/>
    </row>
    <row r="5" spans="1:1" ht="34.5" customHeight="1">
      <c r="A5" s="19"/>
    </row>
    <row r="6" spans="1:1" ht="34.5" customHeight="1">
      <c r="A6" s="19"/>
    </row>
    <row r="7" spans="1:1" ht="34.5" customHeight="1">
      <c r="A7" s="19"/>
    </row>
    <row r="8" spans="1:1" ht="34.5" customHeight="1">
      <c r="A8" s="19"/>
    </row>
    <row r="9" spans="1:1" ht="36.75">
      <c r="A9" s="20" t="s">
        <v>0</v>
      </c>
    </row>
    <row r="10" spans="1:1" ht="36.75">
      <c r="A10" s="20" t="s">
        <v>1</v>
      </c>
    </row>
    <row r="11" spans="1:1" ht="36.75">
      <c r="A11" s="20" t="s">
        <v>2</v>
      </c>
    </row>
    <row r="12" spans="1:1" ht="36.75">
      <c r="A12" s="20" t="s">
        <v>3</v>
      </c>
    </row>
    <row r="13" spans="1:1" ht="36.75">
      <c r="A13" s="20" t="s">
        <v>4</v>
      </c>
    </row>
    <row r="14" spans="1:1" ht="19.899999999999999">
      <c r="A14" s="21"/>
    </row>
    <row r="15" spans="1:1" ht="38.25" customHeight="1">
      <c r="A15" s="22"/>
    </row>
    <row r="16" spans="1:1" ht="38.25" customHeight="1">
      <c r="A16" s="22"/>
    </row>
    <row r="17" spans="1:1" ht="38.25" customHeight="1">
      <c r="A17" s="23"/>
    </row>
    <row r="18" spans="1:1" ht="25.05" customHeight="1">
      <c r="A18" s="25" t="s">
        <v>69</v>
      </c>
    </row>
    <row r="19" spans="1:1" ht="25.05" customHeight="1">
      <c r="A19" s="55" t="s">
        <v>43</v>
      </c>
    </row>
    <row r="20" spans="1:1" ht="25.05" customHeight="1">
      <c r="A20" s="26" t="s">
        <v>42</v>
      </c>
    </row>
  </sheetData>
  <sheetProtection algorithmName="SHA-512" hashValue="ikQoyfixfx0DAiyLWhDYfwuggiETguNFwCfsdZCofRA8DOOrMZ4mcL6AW4tv5b+0HDe4j1qU/Fde25Ke5LDt5A==" saltValue="PYSliYeIth2FMVpsS2bkFQ==" spinCount="100000" sheet="1" objects="1" scenarios="1"/>
  <phoneticPr fontId="59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9"/>
  <sheetViews>
    <sheetView view="pageBreakPreview" zoomScaleNormal="100" workbookViewId="0">
      <selection activeCell="A2" sqref="A2:B2"/>
    </sheetView>
  </sheetViews>
  <sheetFormatPr defaultColWidth="8.59765625" defaultRowHeight="13.9"/>
  <cols>
    <col min="1" max="1" width="50.46484375" style="4" customWidth="1"/>
    <col min="2" max="2" width="36.59765625" style="4" customWidth="1"/>
    <col min="3" max="32" width="9" style="4"/>
    <col min="33" max="16384" width="8.59765625" style="4"/>
  </cols>
  <sheetData>
    <row r="1" spans="1:2" ht="19.149999999999999">
      <c r="A1" s="87" t="s">
        <v>5</v>
      </c>
      <c r="B1" s="87"/>
    </row>
    <row r="2" spans="1:2" ht="18" customHeight="1">
      <c r="A2" s="88" t="str">
        <f>"工程名称："&amp;封面!A2</f>
        <v>工程名称：南通市港航事业发展中心海安船闸运行中心2026年度船艇检维修项目</v>
      </c>
      <c r="B2" s="88"/>
    </row>
    <row r="3" spans="1:2" ht="18" customHeight="1">
      <c r="A3" s="89" t="s">
        <v>6</v>
      </c>
      <c r="B3" s="90"/>
    </row>
    <row r="4" spans="1:2" ht="18" customHeight="1">
      <c r="A4" s="83" t="s">
        <v>7</v>
      </c>
      <c r="B4" s="84"/>
    </row>
    <row r="5" spans="1:2" ht="18" customHeight="1">
      <c r="A5" s="83" t="s">
        <v>8</v>
      </c>
      <c r="B5" s="84"/>
    </row>
    <row r="6" spans="1:2" ht="18" customHeight="1">
      <c r="A6" s="83" t="s">
        <v>7</v>
      </c>
      <c r="B6" s="84"/>
    </row>
    <row r="7" spans="1:2" ht="18" customHeight="1">
      <c r="A7" s="83" t="s">
        <v>9</v>
      </c>
      <c r="B7" s="84"/>
    </row>
    <row r="8" spans="1:2" ht="18" customHeight="1">
      <c r="A8" s="85" t="s">
        <v>41</v>
      </c>
      <c r="B8" s="86"/>
    </row>
    <row r="9" spans="1:2" ht="18" customHeight="1">
      <c r="A9" s="85" t="s">
        <v>45</v>
      </c>
      <c r="B9" s="86"/>
    </row>
    <row r="10" spans="1:2" ht="18" customHeight="1">
      <c r="A10" s="83" t="s">
        <v>10</v>
      </c>
      <c r="B10" s="84"/>
    </row>
    <row r="11" spans="1:2" ht="18" customHeight="1">
      <c r="A11" s="83" t="s">
        <v>46</v>
      </c>
      <c r="B11" s="84"/>
    </row>
    <row r="12" spans="1:2" ht="18" customHeight="1">
      <c r="A12" s="83" t="s">
        <v>47</v>
      </c>
      <c r="B12" s="84"/>
    </row>
    <row r="13" spans="1:2" ht="18" customHeight="1">
      <c r="A13" s="83" t="s">
        <v>11</v>
      </c>
      <c r="B13" s="84"/>
    </row>
    <row r="14" spans="1:2" ht="18" customHeight="1">
      <c r="A14" s="83" t="s">
        <v>12</v>
      </c>
      <c r="B14" s="84"/>
    </row>
    <row r="15" spans="1:2" ht="18" customHeight="1">
      <c r="A15" s="83" t="s">
        <v>13</v>
      </c>
      <c r="B15" s="84"/>
    </row>
    <row r="16" spans="1:2" ht="18" customHeight="1">
      <c r="A16" s="93" t="s">
        <v>48</v>
      </c>
      <c r="B16" s="94"/>
    </row>
    <row r="17" spans="1:2" ht="18" customHeight="1">
      <c r="A17" s="95" t="s">
        <v>49</v>
      </c>
      <c r="B17" s="94"/>
    </row>
    <row r="18" spans="1:2" ht="29.25" customHeight="1">
      <c r="A18" s="96" t="s">
        <v>51</v>
      </c>
      <c r="B18" s="94"/>
    </row>
    <row r="19" spans="1:2" ht="18" customHeight="1">
      <c r="A19" s="91" t="s">
        <v>50</v>
      </c>
      <c r="B19" s="92"/>
    </row>
  </sheetData>
  <sheetProtection algorithmName="SHA-512" hashValue="R0RcNDofOt2l+C5rkeHF1hEobIy/B/3jrM7xlBecAZkFSzd80NjOBBhWX/stn+7jvpBRP6VPT9spcDchVf6X0w==" saltValue="rL/Yfhm02eYQzrkd7J1WJA==" spinCount="100000" sheet="1" objects="1" scenarios="1"/>
  <mergeCells count="19">
    <mergeCell ref="A9:B9"/>
    <mergeCell ref="A15:B15"/>
    <mergeCell ref="A16:B16"/>
    <mergeCell ref="A17:B17"/>
    <mergeCell ref="A18:B18"/>
    <mergeCell ref="A19:B19"/>
    <mergeCell ref="A10:B10"/>
    <mergeCell ref="A11:B11"/>
    <mergeCell ref="A12:B12"/>
    <mergeCell ref="A13:B13"/>
    <mergeCell ref="A14:B14"/>
    <mergeCell ref="A6:B6"/>
    <mergeCell ref="A7:B7"/>
    <mergeCell ref="A8:B8"/>
    <mergeCell ref="A1:B1"/>
    <mergeCell ref="A2:B2"/>
    <mergeCell ref="A3:B3"/>
    <mergeCell ref="A4:B4"/>
    <mergeCell ref="A5:B5"/>
  </mergeCells>
  <phoneticPr fontId="59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4"/>
  <sheetViews>
    <sheetView showZeros="0" view="pageBreakPreview" zoomScaleNormal="100" workbookViewId="0">
      <selection activeCell="C8" sqref="C8"/>
    </sheetView>
  </sheetViews>
  <sheetFormatPr defaultColWidth="8.59765625" defaultRowHeight="13.9"/>
  <cols>
    <col min="1" max="1" width="11.46484375" style="4" customWidth="1"/>
    <col min="2" max="2" width="54.86328125" style="4" customWidth="1"/>
    <col min="3" max="3" width="22" style="4" customWidth="1"/>
    <col min="4" max="4" width="10.46484375" style="4" hidden="1" customWidth="1"/>
    <col min="5" max="5" width="12.46484375" style="4" hidden="1" customWidth="1"/>
    <col min="6" max="6" width="10.46484375" style="4" hidden="1" customWidth="1"/>
    <col min="7" max="7" width="0" style="6" hidden="1" customWidth="1"/>
    <col min="8" max="8" width="11.265625" style="6" hidden="1" customWidth="1"/>
    <col min="9" max="9" width="9" style="6"/>
    <col min="10" max="32" width="9" style="4"/>
    <col min="33" max="16384" width="8.59765625" style="4"/>
  </cols>
  <sheetData>
    <row r="1" spans="1:8" ht="32.1" customHeight="1">
      <c r="A1" s="97" t="s">
        <v>14</v>
      </c>
      <c r="B1" s="97"/>
      <c r="C1" s="97"/>
    </row>
    <row r="2" spans="1:8" ht="32.1" customHeight="1">
      <c r="A2" s="98" t="str">
        <f>说明!A2</f>
        <v>工程名称：南通市港航事业发展中心海安船闸运行中心2026年度船艇检维修项目</v>
      </c>
      <c r="B2" s="98"/>
      <c r="C2" s="5" t="s">
        <v>15</v>
      </c>
    </row>
    <row r="3" spans="1:8" ht="32.1" customHeight="1">
      <c r="A3" s="59" t="s">
        <v>16</v>
      </c>
      <c r="B3" s="59" t="s">
        <v>17</v>
      </c>
      <c r="C3" s="59" t="s">
        <v>18</v>
      </c>
      <c r="G3" s="60" t="s">
        <v>58</v>
      </c>
    </row>
    <row r="4" spans="1:8" ht="32.1" customHeight="1">
      <c r="A4" s="7" t="s">
        <v>19</v>
      </c>
      <c r="B4" s="8" t="s">
        <v>20</v>
      </c>
      <c r="C4" s="59"/>
    </row>
    <row r="5" spans="1:8" ht="32.1" customHeight="1">
      <c r="A5" s="59" t="s">
        <v>21</v>
      </c>
      <c r="B5" s="61" t="s">
        <v>22</v>
      </c>
      <c r="C5" s="9">
        <f>一般项目!E5</f>
        <v>1599.25</v>
      </c>
    </row>
    <row r="6" spans="1:8" ht="32.1" customHeight="1">
      <c r="A6" s="7" t="s">
        <v>23</v>
      </c>
      <c r="B6" s="8" t="s">
        <v>59</v>
      </c>
      <c r="C6" s="9"/>
      <c r="G6" s="60"/>
    </row>
    <row r="7" spans="1:8" ht="32.1" customHeight="1">
      <c r="A7" s="59" t="s">
        <v>21</v>
      </c>
      <c r="B7" s="61" t="s">
        <v>127</v>
      </c>
      <c r="C7" s="9" cm="1">
        <f t="array" ref="C7:E7">'分部分项工程（船艇检维修）'!D31:F31</f>
        <v>0</v>
      </c>
      <c r="D7" s="4">
        <v>0</v>
      </c>
      <c r="E7" s="4">
        <v>0</v>
      </c>
      <c r="G7" s="6">
        <v>405438</v>
      </c>
      <c r="H7" s="10">
        <f>C7-G7</f>
        <v>-405438</v>
      </c>
    </row>
    <row r="8" spans="1:8" ht="32.1" customHeight="1">
      <c r="A8" s="7" t="s">
        <v>24</v>
      </c>
      <c r="B8" s="27" t="s">
        <v>124</v>
      </c>
      <c r="C8" s="9">
        <f>SUM(C5:C7)</f>
        <v>1599.25</v>
      </c>
      <c r="D8" s="62"/>
      <c r="E8" s="6">
        <v>460742.42</v>
      </c>
      <c r="F8" s="4">
        <f>C8-E8</f>
        <v>-459143.17</v>
      </c>
    </row>
    <row r="9" spans="1:8" ht="24.95" customHeight="1">
      <c r="A9" s="63" t="s">
        <v>60</v>
      </c>
      <c r="B9" s="11"/>
      <c r="C9" s="12"/>
    </row>
    <row r="10" spans="1:8" ht="24.95" customHeight="1">
      <c r="A10" s="13"/>
      <c r="B10" s="14"/>
      <c r="C10" s="12"/>
    </row>
    <row r="11" spans="1:8" ht="30" customHeight="1">
      <c r="A11" s="15"/>
      <c r="B11" s="16" t="s">
        <v>61</v>
      </c>
      <c r="C11" s="64" t="s">
        <v>62</v>
      </c>
    </row>
    <row r="12" spans="1:8" ht="30" customHeight="1">
      <c r="A12" s="15"/>
      <c r="B12" s="16" t="s">
        <v>63</v>
      </c>
      <c r="C12" s="28"/>
    </row>
    <row r="13" spans="1:8" ht="42">
      <c r="A13" s="15"/>
      <c r="B13" s="16" t="s">
        <v>64</v>
      </c>
      <c r="C13" s="65" t="s">
        <v>65</v>
      </c>
    </row>
    <row r="14" spans="1:8" ht="30" customHeight="1">
      <c r="A14" s="15"/>
      <c r="B14" s="16" t="s">
        <v>66</v>
      </c>
      <c r="C14" s="66" t="s">
        <v>67</v>
      </c>
    </row>
  </sheetData>
  <sheetProtection algorithmName="SHA-512" hashValue="iY1Om/M1hYB5Q045JMJaNHqTqo+Ps+gXFwa289Tnn/r1y0oc2Imnyr6deO85tvRRpQQgRcNggz++wtRrjWKeWA==" saltValue="IIBI0PeJc6kWlYwwObUESQ==" spinCount="100000" sheet="1" objects="1" scenarios="1"/>
  <mergeCells count="2">
    <mergeCell ref="A1:C1"/>
    <mergeCell ref="A2:B2"/>
  </mergeCells>
  <phoneticPr fontId="59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9E0C5-F3C3-4554-8325-0793CDDDE290}">
  <sheetPr>
    <pageSetUpPr fitToPage="1"/>
  </sheetPr>
  <dimension ref="A1:L18"/>
  <sheetViews>
    <sheetView showZeros="0" view="pageBreakPreview" zoomScaleNormal="100" workbookViewId="0">
      <selection activeCell="E5" sqref="E5:F5"/>
    </sheetView>
  </sheetViews>
  <sheetFormatPr defaultColWidth="8.59765625" defaultRowHeight="13.9"/>
  <cols>
    <col min="1" max="1" width="5.1328125" style="71" customWidth="1"/>
    <col min="2" max="2" width="13.86328125" style="71" customWidth="1"/>
    <col min="3" max="3" width="21.1328125" style="71" customWidth="1"/>
    <col min="4" max="4" width="6.59765625" style="71" customWidth="1"/>
    <col min="5" max="5" width="7.46484375" style="71" customWidth="1"/>
    <col min="6" max="6" width="10.3984375" style="71" customWidth="1"/>
    <col min="7" max="7" width="10" style="71" customWidth="1"/>
    <col min="8" max="8" width="23.1328125" style="71" customWidth="1"/>
    <col min="9" max="16384" width="8.59765625" style="71"/>
  </cols>
  <sheetData>
    <row r="1" spans="1:9" ht="24.95" customHeight="1">
      <c r="A1" s="99" t="s">
        <v>25</v>
      </c>
      <c r="B1" s="99"/>
      <c r="C1" s="99"/>
      <c r="D1" s="99"/>
      <c r="E1" s="99"/>
      <c r="F1" s="99"/>
      <c r="G1" s="99"/>
      <c r="H1" s="99"/>
    </row>
    <row r="2" spans="1:9" ht="24.95" customHeight="1">
      <c r="A2" s="101" t="str">
        <f>"工程名称："&amp;封面!A2</f>
        <v>工程名称：南通市港航事业发展中心海安船闸运行中心2026年度船艇检维修项目</v>
      </c>
      <c r="B2" s="101"/>
      <c r="C2" s="101"/>
      <c r="D2" s="101"/>
      <c r="E2" s="101"/>
      <c r="F2" s="101"/>
      <c r="G2" s="101"/>
      <c r="H2" s="72" t="s">
        <v>52</v>
      </c>
    </row>
    <row r="3" spans="1:9" ht="24.95" customHeight="1">
      <c r="A3" s="73" t="s">
        <v>53</v>
      </c>
      <c r="B3" s="57" t="s">
        <v>54</v>
      </c>
      <c r="C3" s="73" t="s">
        <v>55</v>
      </c>
      <c r="D3" s="73" t="s">
        <v>56</v>
      </c>
      <c r="E3" s="2" t="s">
        <v>27</v>
      </c>
      <c r="F3" s="2" t="s">
        <v>28</v>
      </c>
      <c r="G3" s="2" t="s">
        <v>29</v>
      </c>
      <c r="H3" s="73" t="s">
        <v>57</v>
      </c>
    </row>
    <row r="4" spans="1:9" ht="28.5">
      <c r="A4" s="73">
        <v>1</v>
      </c>
      <c r="B4" s="74" t="s">
        <v>123</v>
      </c>
      <c r="C4" s="80" t="s">
        <v>125</v>
      </c>
      <c r="D4" s="73" t="s">
        <v>30</v>
      </c>
      <c r="E4" s="73">
        <v>1</v>
      </c>
      <c r="F4" s="82">
        <f>ROUND(106616.66*1.5%,2)</f>
        <v>1599.25</v>
      </c>
      <c r="G4" s="1">
        <f t="shared" ref="G4" si="0">ROUND(E4*F4,2)</f>
        <v>1599.25</v>
      </c>
      <c r="H4" s="81" t="s">
        <v>126</v>
      </c>
      <c r="I4" s="75"/>
    </row>
    <row r="5" spans="1:9" ht="24.95" customHeight="1">
      <c r="A5" s="100" t="s">
        <v>31</v>
      </c>
      <c r="B5" s="100"/>
      <c r="C5" s="100"/>
      <c r="D5" s="100"/>
      <c r="E5" s="100">
        <f>SUM(G4:G4)</f>
        <v>1599.25</v>
      </c>
      <c r="F5" s="100"/>
      <c r="G5" s="3" t="s">
        <v>32</v>
      </c>
      <c r="H5" s="58"/>
    </row>
    <row r="12" spans="1:9" ht="15.4">
      <c r="B12" s="76"/>
    </row>
    <row r="17" spans="10:12" ht="15" customHeight="1">
      <c r="J17" s="77"/>
      <c r="K17" s="77"/>
      <c r="L17" s="78"/>
    </row>
    <row r="18" spans="10:12" ht="15" customHeight="1">
      <c r="J18" s="78"/>
      <c r="K18" s="78"/>
      <c r="L18" s="78"/>
    </row>
  </sheetData>
  <sheetProtection algorithmName="SHA-512" hashValue="/30fs7g5x1dQB9DicefMd5iGubixSsMF4ZwUnKbRmpfife5UnQTi3MzkHu1efiWPpSBr6KLLw3D1YF27yA2uNw==" saltValue="dsmf+yvpNAROfqbQZz+Teg==" spinCount="100000" sheet="1" objects="1" scenarios="1"/>
  <mergeCells count="4">
    <mergeCell ref="A1:H1"/>
    <mergeCell ref="A5:D5"/>
    <mergeCell ref="E5:F5"/>
    <mergeCell ref="A2:G2"/>
  </mergeCells>
  <phoneticPr fontId="59" type="noConversion"/>
  <pageMargins left="0.7" right="0.7" top="0.75" bottom="0.75" header="0.3" footer="0.3"/>
  <pageSetup paperSize="9" scale="91" fitToHeight="0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39"/>
  <sheetViews>
    <sheetView showZeros="0" tabSelected="1" view="pageBreakPreview" zoomScaleNormal="130" zoomScaleSheetLayoutView="100" workbookViewId="0">
      <selection activeCell="C29" sqref="C29"/>
    </sheetView>
  </sheetViews>
  <sheetFormatPr defaultColWidth="8.59765625" defaultRowHeight="13.9"/>
  <cols>
    <col min="1" max="1" width="5.3984375" style="51" customWidth="1"/>
    <col min="2" max="2" width="13.3984375" style="52" customWidth="1"/>
    <col min="3" max="3" width="18" style="51" customWidth="1"/>
    <col min="4" max="4" width="5.86328125" style="51" customWidth="1"/>
    <col min="5" max="5" width="9.3984375" style="51" customWidth="1"/>
    <col min="6" max="6" width="9.3984375" style="53" customWidth="1"/>
    <col min="7" max="7" width="13.59765625" style="51" customWidth="1"/>
    <col min="8" max="8" width="30.59765625" style="51" customWidth="1"/>
    <col min="9" max="9" width="11.6640625" style="29" customWidth="1"/>
    <col min="10" max="10" width="16.1328125" style="30" customWidth="1"/>
    <col min="11" max="20" width="9" style="30"/>
    <col min="21" max="22" width="9" style="31"/>
    <col min="23" max="23" width="9" style="32"/>
    <col min="24" max="32" width="9" style="33"/>
    <col min="33" max="16384" width="8.59765625" style="33"/>
  </cols>
  <sheetData>
    <row r="1" spans="1:23" ht="30" customHeight="1">
      <c r="A1" s="102" t="s">
        <v>122</v>
      </c>
      <c r="B1" s="103"/>
      <c r="C1" s="103"/>
      <c r="D1" s="103"/>
      <c r="E1" s="103"/>
      <c r="F1" s="103"/>
      <c r="G1" s="103"/>
      <c r="H1" s="103"/>
    </row>
    <row r="2" spans="1:23" ht="24.95" customHeight="1">
      <c r="A2" s="101" t="str">
        <f>"工程名称："&amp;封面!A2</f>
        <v>工程名称：南通市港航事业发展中心海安船闸运行中心2026年度船艇检维修项目</v>
      </c>
      <c r="B2" s="101"/>
      <c r="C2" s="101"/>
      <c r="D2" s="101"/>
      <c r="E2" s="101"/>
      <c r="F2" s="101"/>
      <c r="G2" s="101"/>
      <c r="H2" s="34" t="s">
        <v>15</v>
      </c>
    </row>
    <row r="3" spans="1:23" ht="36" customHeight="1">
      <c r="A3" s="35" t="s">
        <v>33</v>
      </c>
      <c r="B3" s="36" t="s">
        <v>26</v>
      </c>
      <c r="C3" s="35" t="s">
        <v>34</v>
      </c>
      <c r="D3" s="35" t="s">
        <v>35</v>
      </c>
      <c r="E3" s="35" t="s">
        <v>36</v>
      </c>
      <c r="F3" s="37" t="s">
        <v>37</v>
      </c>
      <c r="G3" s="35" t="s">
        <v>38</v>
      </c>
      <c r="H3" s="35" t="s">
        <v>39</v>
      </c>
    </row>
    <row r="4" spans="1:23" s="45" customFormat="1" ht="30" customHeight="1">
      <c r="A4" s="38"/>
      <c r="B4" s="39">
        <v>101001</v>
      </c>
      <c r="C4" s="67" t="s">
        <v>95</v>
      </c>
      <c r="D4" s="38"/>
      <c r="E4" s="40"/>
      <c r="F4" s="41"/>
      <c r="G4" s="40">
        <f t="shared" ref="G4:G30" si="0">ROUND(E4*F4,2)</f>
        <v>0</v>
      </c>
      <c r="H4" s="42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43"/>
      <c r="V4" s="43"/>
      <c r="W4" s="44"/>
    </row>
    <row r="5" spans="1:23" ht="25.05" customHeight="1">
      <c r="A5" s="46">
        <v>1</v>
      </c>
      <c r="B5" s="47">
        <v>101001001001</v>
      </c>
      <c r="C5" s="82" t="s">
        <v>70</v>
      </c>
      <c r="D5" s="48" t="s">
        <v>93</v>
      </c>
      <c r="E5" s="48">
        <v>1</v>
      </c>
      <c r="F5" s="56"/>
      <c r="G5" s="35">
        <f t="shared" ref="G5:G16" si="1">ROUND(E5*F5,2)</f>
        <v>0</v>
      </c>
      <c r="H5" s="49" t="s">
        <v>44</v>
      </c>
    </row>
    <row r="6" spans="1:23" ht="199.9">
      <c r="A6" s="46">
        <v>2</v>
      </c>
      <c r="B6" s="47">
        <v>101001001002</v>
      </c>
      <c r="C6" s="82" t="s">
        <v>71</v>
      </c>
      <c r="D6" s="48" t="s">
        <v>93</v>
      </c>
      <c r="E6" s="48">
        <v>1</v>
      </c>
      <c r="F6" s="56"/>
      <c r="G6" s="35">
        <f t="shared" si="1"/>
        <v>0</v>
      </c>
      <c r="H6" s="49" t="s">
        <v>101</v>
      </c>
    </row>
    <row r="7" spans="1:23" ht="40.9">
      <c r="A7" s="46">
        <v>3</v>
      </c>
      <c r="B7" s="47">
        <v>101001001003</v>
      </c>
      <c r="C7" s="68" t="s">
        <v>72</v>
      </c>
      <c r="D7" s="48" t="s">
        <v>93</v>
      </c>
      <c r="E7" s="48">
        <v>1</v>
      </c>
      <c r="F7" s="56"/>
      <c r="G7" s="35">
        <f t="shared" si="1"/>
        <v>0</v>
      </c>
      <c r="H7" s="49" t="s">
        <v>102</v>
      </c>
    </row>
    <row r="8" spans="1:23" ht="65.650000000000006">
      <c r="A8" s="46">
        <v>4</v>
      </c>
      <c r="B8" s="47">
        <v>101001001004</v>
      </c>
      <c r="C8" s="82" t="s">
        <v>73</v>
      </c>
      <c r="D8" s="48" t="s">
        <v>93</v>
      </c>
      <c r="E8" s="48">
        <v>1</v>
      </c>
      <c r="F8" s="56"/>
      <c r="G8" s="35">
        <f t="shared" si="1"/>
        <v>0</v>
      </c>
      <c r="H8" s="70" t="s">
        <v>99</v>
      </c>
    </row>
    <row r="9" spans="1:23" ht="27.75">
      <c r="A9" s="46">
        <v>5</v>
      </c>
      <c r="B9" s="47">
        <v>101001001005</v>
      </c>
      <c r="C9" s="82" t="s">
        <v>74</v>
      </c>
      <c r="D9" s="48" t="s">
        <v>93</v>
      </c>
      <c r="E9" s="1">
        <v>1</v>
      </c>
      <c r="F9" s="56"/>
      <c r="G9" s="35">
        <f t="shared" si="1"/>
        <v>0</v>
      </c>
      <c r="H9" s="49" t="s">
        <v>103</v>
      </c>
    </row>
    <row r="10" spans="1:23" ht="40.9">
      <c r="A10" s="46">
        <v>6</v>
      </c>
      <c r="B10" s="47">
        <v>101001001006</v>
      </c>
      <c r="C10" s="68" t="s">
        <v>75</v>
      </c>
      <c r="D10" s="48" t="s">
        <v>93</v>
      </c>
      <c r="E10" s="48">
        <v>1</v>
      </c>
      <c r="F10" s="56"/>
      <c r="G10" s="35">
        <f t="shared" si="1"/>
        <v>0</v>
      </c>
      <c r="H10" s="49" t="s">
        <v>100</v>
      </c>
    </row>
    <row r="11" spans="1:23" ht="30" customHeight="1">
      <c r="A11" s="46">
        <v>7</v>
      </c>
      <c r="B11" s="47">
        <v>101001001007</v>
      </c>
      <c r="C11" s="68" t="s">
        <v>76</v>
      </c>
      <c r="D11" s="48" t="s">
        <v>93</v>
      </c>
      <c r="E11" s="48">
        <v>1</v>
      </c>
      <c r="F11" s="56"/>
      <c r="G11" s="35">
        <f t="shared" si="1"/>
        <v>0</v>
      </c>
      <c r="H11" s="49" t="s">
        <v>104</v>
      </c>
    </row>
    <row r="12" spans="1:23" ht="40.9">
      <c r="A12" s="46">
        <v>8</v>
      </c>
      <c r="B12" s="47">
        <v>101001001008</v>
      </c>
      <c r="C12" s="82" t="s">
        <v>77</v>
      </c>
      <c r="D12" s="48" t="s">
        <v>93</v>
      </c>
      <c r="E12" s="48">
        <v>1</v>
      </c>
      <c r="F12" s="56"/>
      <c r="G12" s="35">
        <f t="shared" si="1"/>
        <v>0</v>
      </c>
      <c r="H12" s="49" t="s">
        <v>105</v>
      </c>
    </row>
    <row r="13" spans="1:23" ht="40.9">
      <c r="A13" s="46">
        <v>9</v>
      </c>
      <c r="B13" s="47">
        <v>101001001009</v>
      </c>
      <c r="C13" s="82" t="s">
        <v>78</v>
      </c>
      <c r="D13" s="48" t="s">
        <v>93</v>
      </c>
      <c r="E13" s="1">
        <v>1</v>
      </c>
      <c r="F13" s="56"/>
      <c r="G13" s="35">
        <f t="shared" si="1"/>
        <v>0</v>
      </c>
      <c r="H13" s="49" t="s">
        <v>106</v>
      </c>
    </row>
    <row r="14" spans="1:23" ht="40.9">
      <c r="A14" s="46">
        <v>10</v>
      </c>
      <c r="B14" s="47">
        <v>101001001010</v>
      </c>
      <c r="C14" s="68" t="s">
        <v>79</v>
      </c>
      <c r="D14" s="48" t="s">
        <v>93</v>
      </c>
      <c r="E14" s="48">
        <v>1</v>
      </c>
      <c r="F14" s="56"/>
      <c r="G14" s="35">
        <f t="shared" si="1"/>
        <v>0</v>
      </c>
      <c r="H14" s="49" t="s">
        <v>107</v>
      </c>
    </row>
    <row r="15" spans="1:23" ht="40.15">
      <c r="A15" s="46">
        <v>11</v>
      </c>
      <c r="B15" s="47">
        <v>101001001011</v>
      </c>
      <c r="C15" s="68" t="s">
        <v>80</v>
      </c>
      <c r="D15" s="48" t="s">
        <v>93</v>
      </c>
      <c r="E15" s="48">
        <v>2</v>
      </c>
      <c r="F15" s="56"/>
      <c r="G15" s="35">
        <f t="shared" si="1"/>
        <v>0</v>
      </c>
      <c r="H15" s="49" t="s">
        <v>108</v>
      </c>
    </row>
    <row r="16" spans="1:23" ht="40.9">
      <c r="A16" s="46">
        <v>12</v>
      </c>
      <c r="B16" s="47">
        <v>101001001012</v>
      </c>
      <c r="C16" s="82" t="s">
        <v>81</v>
      </c>
      <c r="D16" s="48" t="s">
        <v>93</v>
      </c>
      <c r="E16" s="48">
        <v>1</v>
      </c>
      <c r="F16" s="56"/>
      <c r="G16" s="35">
        <f t="shared" si="1"/>
        <v>0</v>
      </c>
      <c r="H16" s="49" t="s">
        <v>109</v>
      </c>
    </row>
    <row r="17" spans="1:23" ht="54">
      <c r="A17" s="46">
        <v>13</v>
      </c>
      <c r="B17" s="47">
        <v>101001001013</v>
      </c>
      <c r="C17" s="82" t="s">
        <v>82</v>
      </c>
      <c r="D17" s="48" t="s">
        <v>93</v>
      </c>
      <c r="E17" s="1">
        <v>1</v>
      </c>
      <c r="F17" s="56"/>
      <c r="G17" s="35">
        <f t="shared" si="0"/>
        <v>0</v>
      </c>
      <c r="H17" s="49" t="s">
        <v>110</v>
      </c>
    </row>
    <row r="18" spans="1:23" ht="40.9">
      <c r="A18" s="46">
        <v>14</v>
      </c>
      <c r="B18" s="47">
        <v>101001001014</v>
      </c>
      <c r="C18" s="68" t="s">
        <v>83</v>
      </c>
      <c r="D18" s="48" t="s">
        <v>93</v>
      </c>
      <c r="E18" s="48">
        <v>1</v>
      </c>
      <c r="F18" s="56"/>
      <c r="G18" s="35">
        <f t="shared" si="0"/>
        <v>0</v>
      </c>
      <c r="H18" s="49" t="s">
        <v>111</v>
      </c>
    </row>
    <row r="19" spans="1:23" ht="30" customHeight="1">
      <c r="A19" s="46">
        <v>15</v>
      </c>
      <c r="B19" s="47">
        <v>101001001015</v>
      </c>
      <c r="C19" s="68" t="s">
        <v>84</v>
      </c>
      <c r="D19" s="48" t="s">
        <v>93</v>
      </c>
      <c r="E19" s="48">
        <v>1</v>
      </c>
      <c r="F19" s="56"/>
      <c r="G19" s="35">
        <f t="shared" si="0"/>
        <v>0</v>
      </c>
      <c r="H19" s="49" t="s">
        <v>112</v>
      </c>
    </row>
    <row r="20" spans="1:23" ht="55.5">
      <c r="A20" s="46">
        <v>16</v>
      </c>
      <c r="B20" s="47">
        <v>101001001016</v>
      </c>
      <c r="C20" s="82" t="s">
        <v>85</v>
      </c>
      <c r="D20" s="48" t="s">
        <v>93</v>
      </c>
      <c r="E20" s="48">
        <v>1</v>
      </c>
      <c r="F20" s="56"/>
      <c r="G20" s="35">
        <f t="shared" si="0"/>
        <v>0</v>
      </c>
      <c r="H20" s="49" t="s">
        <v>113</v>
      </c>
    </row>
    <row r="21" spans="1:23" ht="40.9">
      <c r="A21" s="46">
        <v>17</v>
      </c>
      <c r="B21" s="47">
        <v>101001001017</v>
      </c>
      <c r="C21" s="82" t="s">
        <v>86</v>
      </c>
      <c r="D21" s="48" t="s">
        <v>93</v>
      </c>
      <c r="E21" s="1">
        <v>1</v>
      </c>
      <c r="F21" s="56"/>
      <c r="G21" s="35">
        <f t="shared" ref="G21:G24" si="2">ROUND(E21*F21,2)</f>
        <v>0</v>
      </c>
      <c r="H21" s="49" t="s">
        <v>114</v>
      </c>
    </row>
    <row r="22" spans="1:23" ht="40.9">
      <c r="A22" s="46">
        <v>18</v>
      </c>
      <c r="B22" s="47">
        <v>101001001018</v>
      </c>
      <c r="C22" s="68" t="s">
        <v>87</v>
      </c>
      <c r="D22" s="48" t="s">
        <v>93</v>
      </c>
      <c r="E22" s="48">
        <v>1</v>
      </c>
      <c r="F22" s="56"/>
      <c r="G22" s="35">
        <f t="shared" si="2"/>
        <v>0</v>
      </c>
      <c r="H22" s="49" t="s">
        <v>115</v>
      </c>
    </row>
    <row r="23" spans="1:23" ht="40.9">
      <c r="A23" s="46">
        <v>19</v>
      </c>
      <c r="B23" s="47">
        <v>101001001019</v>
      </c>
      <c r="C23" s="68" t="s">
        <v>88</v>
      </c>
      <c r="D23" s="48" t="s">
        <v>93</v>
      </c>
      <c r="E23" s="48">
        <v>1</v>
      </c>
      <c r="F23" s="56"/>
      <c r="G23" s="35">
        <f t="shared" si="2"/>
        <v>0</v>
      </c>
      <c r="H23" s="49" t="s">
        <v>116</v>
      </c>
    </row>
    <row r="24" spans="1:23" ht="151.9">
      <c r="A24" s="46">
        <v>20</v>
      </c>
      <c r="B24" s="47">
        <v>101001001020</v>
      </c>
      <c r="C24" s="82" t="s">
        <v>89</v>
      </c>
      <c r="D24" s="48" t="s">
        <v>93</v>
      </c>
      <c r="E24" s="48">
        <v>1</v>
      </c>
      <c r="F24" s="56"/>
      <c r="G24" s="35">
        <f t="shared" si="2"/>
        <v>0</v>
      </c>
      <c r="H24" s="49" t="s">
        <v>117</v>
      </c>
    </row>
    <row r="25" spans="1:23" ht="54">
      <c r="A25" s="46">
        <v>21</v>
      </c>
      <c r="B25" s="47">
        <v>101001001021</v>
      </c>
      <c r="C25" s="82" t="s">
        <v>90</v>
      </c>
      <c r="D25" s="48" t="s">
        <v>93</v>
      </c>
      <c r="E25" s="1">
        <v>1</v>
      </c>
      <c r="F25" s="56"/>
      <c r="G25" s="35">
        <f t="shared" si="0"/>
        <v>0</v>
      </c>
      <c r="H25" s="49" t="s">
        <v>118</v>
      </c>
    </row>
    <row r="26" spans="1:23" ht="233.65">
      <c r="A26" s="46">
        <v>22</v>
      </c>
      <c r="B26" s="47">
        <v>101001001022</v>
      </c>
      <c r="C26" s="68" t="s">
        <v>91</v>
      </c>
      <c r="D26" s="48" t="s">
        <v>93</v>
      </c>
      <c r="E26" s="48">
        <v>1</v>
      </c>
      <c r="F26" s="56"/>
      <c r="G26" s="35">
        <f t="shared" si="0"/>
        <v>0</v>
      </c>
      <c r="H26" s="49" t="s">
        <v>119</v>
      </c>
    </row>
    <row r="27" spans="1:23" ht="55.5">
      <c r="A27" s="46">
        <v>23</v>
      </c>
      <c r="B27" s="47">
        <v>101001001023</v>
      </c>
      <c r="C27" s="68" t="s">
        <v>92</v>
      </c>
      <c r="D27" s="48" t="s">
        <v>93</v>
      </c>
      <c r="E27" s="48">
        <v>1</v>
      </c>
      <c r="F27" s="56"/>
      <c r="G27" s="35">
        <f t="shared" si="0"/>
        <v>0</v>
      </c>
      <c r="H27" s="49" t="s">
        <v>120</v>
      </c>
    </row>
    <row r="28" spans="1:23" s="45" customFormat="1" ht="30" customHeight="1">
      <c r="A28" s="38"/>
      <c r="B28" s="39">
        <v>101002</v>
      </c>
      <c r="C28" s="67" t="s">
        <v>96</v>
      </c>
      <c r="D28" s="38"/>
      <c r="E28" s="40"/>
      <c r="F28" s="79"/>
      <c r="G28" s="40">
        <f t="shared" ref="G28:G29" si="3">ROUND(E28*F28,2)</f>
        <v>0</v>
      </c>
      <c r="H28" s="42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43"/>
      <c r="V28" s="43"/>
      <c r="W28" s="44"/>
    </row>
    <row r="29" spans="1:23" ht="261.39999999999998">
      <c r="A29" s="46">
        <v>24</v>
      </c>
      <c r="B29" s="47">
        <v>101001002001</v>
      </c>
      <c r="C29" s="69" t="s">
        <v>97</v>
      </c>
      <c r="D29" s="48" t="s">
        <v>93</v>
      </c>
      <c r="E29" s="48">
        <v>1</v>
      </c>
      <c r="F29" s="56"/>
      <c r="G29" s="35">
        <f t="shared" si="3"/>
        <v>0</v>
      </c>
      <c r="H29" s="49" t="s">
        <v>121</v>
      </c>
    </row>
    <row r="30" spans="1:23" ht="54">
      <c r="A30" s="46">
        <v>25</v>
      </c>
      <c r="B30" s="47">
        <v>101001002002</v>
      </c>
      <c r="C30" s="69" t="s">
        <v>98</v>
      </c>
      <c r="D30" s="48" t="s">
        <v>93</v>
      </c>
      <c r="E30" s="1">
        <v>1</v>
      </c>
      <c r="F30" s="56"/>
      <c r="G30" s="35">
        <f t="shared" si="0"/>
        <v>0</v>
      </c>
      <c r="H30" s="49" t="s">
        <v>94</v>
      </c>
    </row>
    <row r="31" spans="1:23" s="50" customFormat="1" ht="33" customHeight="1">
      <c r="A31" s="100" t="s">
        <v>40</v>
      </c>
      <c r="B31" s="100"/>
      <c r="C31" s="100"/>
      <c r="D31" s="104">
        <f>SUM(G4:G30)</f>
        <v>0</v>
      </c>
      <c r="E31" s="104"/>
      <c r="F31" s="104"/>
      <c r="G31" s="2" t="s">
        <v>32</v>
      </c>
      <c r="H31" s="3"/>
      <c r="I31" s="29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1"/>
      <c r="V31" s="31"/>
      <c r="W31" s="31"/>
    </row>
    <row r="34" spans="1:23" s="50" customFormat="1">
      <c r="A34" s="51"/>
      <c r="B34" s="52"/>
      <c r="C34" s="51"/>
      <c r="D34" s="51"/>
      <c r="E34" s="51"/>
      <c r="F34" s="53"/>
      <c r="G34" s="51"/>
      <c r="H34" s="51"/>
      <c r="I34" s="29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1"/>
      <c r="V34" s="31"/>
      <c r="W34" s="31"/>
    </row>
    <row r="38" spans="1:23" s="54" customFormat="1">
      <c r="A38" s="51"/>
      <c r="B38" s="52"/>
      <c r="C38" s="51"/>
      <c r="D38" s="51"/>
      <c r="F38" s="53"/>
      <c r="G38" s="51"/>
      <c r="H38" s="51"/>
      <c r="I38" s="29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</row>
    <row r="39" spans="1:23" s="54" customFormat="1">
      <c r="A39" s="51"/>
      <c r="B39" s="52"/>
      <c r="C39" s="51"/>
      <c r="D39" s="51"/>
      <c r="F39" s="53"/>
      <c r="G39" s="51"/>
      <c r="H39" s="51"/>
      <c r="I39" s="29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</row>
  </sheetData>
  <sheetProtection algorithmName="SHA-512" hashValue="dzl34/UEvFBlF1E5j1wd/kVnOnLkl/H/ei96Semd+7IAPIRYsqnwqPBIgO4B/XgomFOB0I0CJrkpwTswycMq3w==" saltValue="saQiSU4E1/FuQBDPYGt2DA==" spinCount="100000" sheet="1" objects="1" scenarios="1"/>
  <mergeCells count="4">
    <mergeCell ref="A1:H1"/>
    <mergeCell ref="A31:C31"/>
    <mergeCell ref="D31:F31"/>
    <mergeCell ref="A2:G2"/>
  </mergeCells>
  <phoneticPr fontId="59" type="noConversion"/>
  <printOptions horizontalCentered="1"/>
  <pageMargins left="0.511811023622047" right="0.511811023622047" top="0.74803149606299202" bottom="0.74803149606299202" header="0.31496062992126" footer="0.31496062992126"/>
  <pageSetup paperSize="9" scale="89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6</vt:i4>
      </vt:variant>
    </vt:vector>
  </HeadingPairs>
  <TitlesOfParts>
    <vt:vector size="11" baseType="lpstr">
      <vt:lpstr>封面</vt:lpstr>
      <vt:lpstr>说明</vt:lpstr>
      <vt:lpstr>汇总表</vt:lpstr>
      <vt:lpstr>一般项目</vt:lpstr>
      <vt:lpstr>分部分项工程（船艇检维修）</vt:lpstr>
      <vt:lpstr>'分部分项工程（船艇检维修）'!Print_Area</vt:lpstr>
      <vt:lpstr>封面!Print_Area</vt:lpstr>
      <vt:lpstr>汇总表!Print_Area</vt:lpstr>
      <vt:lpstr>说明!Print_Area</vt:lpstr>
      <vt:lpstr>一般项目!Print_Area</vt:lpstr>
      <vt:lpstr>'分部分项工程（船艇检维修）'!Print_Titles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良 野</cp:lastModifiedBy>
  <cp:revision>1</cp:revision>
  <cp:lastPrinted>2026-03-17T02:45:24Z</cp:lastPrinted>
  <dcterms:created xsi:type="dcterms:W3CDTF">2017-10-23T06:03:00Z</dcterms:created>
  <dcterms:modified xsi:type="dcterms:W3CDTF">2026-03-25T02:47:36Z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AA4D3B69BC7944599BF3E7C8890CDA2C_13</vt:lpwstr>
  </property>
  <property fmtid="{D5CDD505-2E9C-101B-9397-08002B2CF9AE}" pid="4" name="KSOReadingLayout">
    <vt:bool>true</vt:bool>
  </property>
</Properties>
</file>